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pivka-srv01\FolderRedirections$\Metka\Documents\MOJI DOKUMENTI PIVKA\Trnje 2.faza\POPISI RAZPIS\"/>
    </mc:Choice>
  </mc:AlternateContent>
  <xr:revisionPtr revIDLastSave="0" documentId="13_ncr:1_{8ACE36AE-5A79-489A-8216-344B648CF47B}" xr6:coauthVersionLast="47" xr6:coauthVersionMax="47" xr10:uidLastSave="{00000000-0000-0000-0000-000000000000}"/>
  <bookViews>
    <workbookView xWindow="2295" yWindow="2295" windowWidth="21600" windowHeight="11295" tabRatio="782" xr2:uid="{00000000-000D-0000-FFFF-FFFF00000000}"/>
  </bookViews>
  <sheets>
    <sheet name="Rekapitulacija" sheetId="5" r:id="rId1"/>
    <sheet name="I-OD3" sheetId="7" r:id="rId2"/>
    <sheet name="VI-OD12" sheetId="22" r:id="rId3"/>
    <sheet name="VII-OD13" sheetId="23" r:id="rId4"/>
    <sheet name="VIII-OD14" sheetId="24" r:id="rId5"/>
  </sheets>
  <definedNames>
    <definedName name="_Regression_Int" localSheetId="0" hidden="1">1</definedName>
    <definedName name="_xlnm.Print_Area" localSheetId="1">'I-OD3'!$A$1:$J$201</definedName>
    <definedName name="_xlnm.Print_Area" localSheetId="0">Rekapitulacija!$A$1:$F$24</definedName>
    <definedName name="_xlnm.Print_Area" localSheetId="4">'VIII-OD14'!$A$1:$F$229</definedName>
    <definedName name="_xlnm.Print_Area" localSheetId="3">'VII-OD13'!$A$1:$F$208</definedName>
    <definedName name="_xlnm.Print_Area" localSheetId="2">'VI-OD12'!$A$1:$F$208</definedName>
    <definedName name="Print_Area_MI" localSheetId="0">Rekapitulacija!#REF!</definedName>
    <definedName name="Print_Titles_MI" localSheetId="0">Rekapitulacija!#REF!</definedName>
    <definedName name="_xlnm.Print_Titles" localSheetId="1">'I-OD3'!$29:$29</definedName>
    <definedName name="_xlnm.Print_Titles" localSheetId="4">'VIII-OD14'!$38:$38</definedName>
    <definedName name="_xlnm.Print_Titles" localSheetId="3">'VII-OD13'!$37:$37</definedName>
    <definedName name="_xlnm.Print_Titles" localSheetId="2">'VI-OD12'!$37:$37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24" l="1"/>
  <c r="J139" i="24"/>
  <c r="K139" i="24"/>
  <c r="F199" i="24"/>
  <c r="F196" i="24"/>
  <c r="F193" i="24"/>
  <c r="F190" i="24"/>
  <c r="F187" i="24"/>
  <c r="F184" i="24"/>
  <c r="F181" i="24"/>
  <c r="F178" i="24"/>
  <c r="F173" i="24"/>
  <c r="F170" i="24"/>
  <c r="F167" i="24"/>
  <c r="F164" i="24"/>
  <c r="F161" i="24"/>
  <c r="F158" i="24"/>
  <c r="F155" i="24"/>
  <c r="F152" i="24"/>
  <c r="F149" i="24"/>
  <c r="F146" i="24"/>
  <c r="F143" i="24"/>
  <c r="F140" i="24"/>
  <c r="F137" i="24"/>
  <c r="F131" i="24"/>
  <c r="F128" i="24"/>
  <c r="F113" i="24"/>
  <c r="F110" i="24"/>
  <c r="F107" i="24"/>
  <c r="F91" i="24"/>
  <c r="F88" i="24"/>
  <c r="F85" i="24"/>
  <c r="F82" i="24"/>
  <c r="F79" i="24"/>
  <c r="F76" i="24"/>
  <c r="F73" i="24"/>
  <c r="F70" i="24"/>
  <c r="F67" i="24"/>
  <c r="F43" i="24"/>
  <c r="F40" i="24"/>
  <c r="F49" i="24"/>
  <c r="F52" i="24"/>
  <c r="F46" i="24"/>
  <c r="F206" i="23"/>
  <c r="F134" i="23"/>
  <c r="F177" i="23"/>
  <c r="F174" i="23"/>
  <c r="F171" i="23"/>
  <c r="F168" i="23"/>
  <c r="F163" i="23"/>
  <c r="F160" i="23"/>
  <c r="F157" i="23"/>
  <c r="F154" i="23"/>
  <c r="F151" i="23"/>
  <c r="F148" i="23"/>
  <c r="F145" i="23"/>
  <c r="F142" i="23"/>
  <c r="F139" i="23"/>
  <c r="F131" i="23"/>
  <c r="F177" i="22"/>
  <c r="F174" i="22"/>
  <c r="F171" i="22"/>
  <c r="F168" i="22"/>
  <c r="F139" i="22"/>
  <c r="F131" i="22"/>
  <c r="F134" i="22"/>
  <c r="F163" i="22"/>
  <c r="F160" i="22"/>
  <c r="F157" i="22"/>
  <c r="F154" i="22"/>
  <c r="F151" i="22"/>
  <c r="F148" i="22"/>
  <c r="F145" i="22"/>
  <c r="F142" i="22"/>
  <c r="F177" i="7"/>
  <c r="F172" i="7"/>
  <c r="F167" i="7"/>
  <c r="F164" i="7"/>
  <c r="F161" i="7"/>
  <c r="F158" i="7"/>
  <c r="F155" i="7"/>
  <c r="F148" i="7"/>
  <c r="F143" i="7"/>
  <c r="F138" i="7"/>
  <c r="F133" i="7"/>
  <c r="F128" i="7"/>
  <c r="F123" i="7"/>
  <c r="F120" i="7"/>
  <c r="F117" i="7"/>
  <c r="F112" i="7"/>
  <c r="F110" i="7"/>
  <c r="F91" i="7"/>
  <c r="C169" i="7"/>
  <c r="F169" i="7" s="1"/>
  <c r="C168" i="7"/>
  <c r="F168" i="7" s="1"/>
  <c r="F54" i="24" l="1"/>
  <c r="F97" i="24" s="1"/>
  <c r="F31" i="7"/>
  <c r="F34" i="7"/>
  <c r="F37" i="7"/>
  <c r="F40" i="7"/>
  <c r="F51" i="7"/>
  <c r="F55" i="7"/>
  <c r="F58" i="7"/>
  <c r="F61" i="7"/>
  <c r="F64" i="7"/>
  <c r="F67" i="7"/>
  <c r="F70" i="7"/>
  <c r="F73" i="7"/>
  <c r="F76" i="7"/>
  <c r="F94" i="7"/>
  <c r="F180" i="7"/>
  <c r="F183" i="7"/>
  <c r="F186" i="7"/>
  <c r="F189" i="7"/>
  <c r="F192" i="7"/>
  <c r="F195" i="7"/>
  <c r="F198" i="7"/>
  <c r="F39" i="22"/>
  <c r="F42" i="22"/>
  <c r="F45" i="22"/>
  <c r="F48" i="22"/>
  <c r="F51" i="22"/>
  <c r="F62" i="22"/>
  <c r="F66" i="22"/>
  <c r="F69" i="22"/>
  <c r="F73" i="22"/>
  <c r="F76" i="22"/>
  <c r="F79" i="22"/>
  <c r="F82" i="22"/>
  <c r="F85" i="22"/>
  <c r="F88" i="22"/>
  <c r="F91" i="22"/>
  <c r="F107" i="22"/>
  <c r="F110" i="22"/>
  <c r="F113" i="22"/>
  <c r="F116" i="22"/>
  <c r="F180" i="22"/>
  <c r="F183" i="22"/>
  <c r="F186" i="22"/>
  <c r="F189" i="22"/>
  <c r="F192" i="22"/>
  <c r="F195" i="22"/>
  <c r="F198" i="22"/>
  <c r="F201" i="22"/>
  <c r="F204" i="22"/>
  <c r="F39" i="23"/>
  <c r="F42" i="23"/>
  <c r="F45" i="23"/>
  <c r="F48" i="23"/>
  <c r="F51" i="23"/>
  <c r="F62" i="23"/>
  <c r="F66" i="23"/>
  <c r="F69" i="23"/>
  <c r="F73" i="23"/>
  <c r="F76" i="23"/>
  <c r="F79" i="23"/>
  <c r="F82" i="23"/>
  <c r="F85" i="23"/>
  <c r="F88" i="23"/>
  <c r="F91" i="23"/>
  <c r="F107" i="23"/>
  <c r="F110" i="23"/>
  <c r="F113" i="23"/>
  <c r="F116" i="23"/>
  <c r="F180" i="23"/>
  <c r="F183" i="23"/>
  <c r="F186" i="23"/>
  <c r="F189" i="23"/>
  <c r="F192" i="23"/>
  <c r="F195" i="23"/>
  <c r="F198" i="23"/>
  <c r="F201" i="23"/>
  <c r="F204" i="23"/>
  <c r="F202" i="24"/>
  <c r="F205" i="24"/>
  <c r="F208" i="24"/>
  <c r="F211" i="24"/>
  <c r="F214" i="24"/>
  <c r="F217" i="24"/>
  <c r="F220" i="24"/>
  <c r="F223" i="24"/>
  <c r="F226" i="24"/>
  <c r="F53" i="23" l="1"/>
  <c r="F93" i="23"/>
  <c r="F98" i="23" s="1"/>
  <c r="F118" i="22"/>
  <c r="F123" i="22" s="1"/>
  <c r="F93" i="22"/>
  <c r="F53" i="22"/>
  <c r="F42" i="7"/>
  <c r="F82" i="7" s="1"/>
  <c r="F78" i="7"/>
  <c r="F83" i="7" s="1"/>
  <c r="F96" i="7"/>
  <c r="F102" i="7" s="1"/>
  <c r="C150" i="7"/>
  <c r="F150" i="7" s="1"/>
  <c r="C149" i="7"/>
  <c r="F149" i="7" s="1"/>
  <c r="C145" i="7"/>
  <c r="F145" i="7" s="1"/>
  <c r="C144" i="7"/>
  <c r="F144" i="7" s="1"/>
  <c r="C140" i="7"/>
  <c r="F140" i="7" s="1"/>
  <c r="C139" i="7"/>
  <c r="F139" i="7" s="1"/>
  <c r="C135" i="7"/>
  <c r="F135" i="7" s="1"/>
  <c r="C134" i="7"/>
  <c r="F134" i="7" s="1"/>
  <c r="C130" i="7"/>
  <c r="F130" i="7" s="1"/>
  <c r="C129" i="7"/>
  <c r="F129" i="7" s="1"/>
  <c r="C125" i="7"/>
  <c r="F125" i="7" s="1"/>
  <c r="C124" i="7"/>
  <c r="F124" i="7" s="1"/>
  <c r="I104" i="7"/>
  <c r="I6" i="7" s="1"/>
  <c r="J104" i="7"/>
  <c r="J18" i="23"/>
  <c r="J209" i="23"/>
  <c r="J210" i="23"/>
  <c r="J211" i="23"/>
  <c r="J212" i="23"/>
  <c r="J213" i="23"/>
  <c r="J214" i="23"/>
  <c r="J215" i="23"/>
  <c r="J216" i="23"/>
  <c r="J217" i="23"/>
  <c r="J218" i="23"/>
  <c r="J219" i="23"/>
  <c r="J220" i="23"/>
  <c r="J221" i="23"/>
  <c r="J222" i="23"/>
  <c r="J223" i="23"/>
  <c r="J224" i="23"/>
  <c r="J225" i="23"/>
  <c r="J226" i="23"/>
  <c r="J227" i="23"/>
  <c r="J228" i="23"/>
  <c r="J229" i="23"/>
  <c r="J230" i="23"/>
  <c r="J231" i="23"/>
  <c r="J232" i="23"/>
  <c r="J233" i="23"/>
  <c r="J234" i="23"/>
  <c r="J235" i="23"/>
  <c r="J236" i="23"/>
  <c r="J237" i="23"/>
  <c r="J238" i="23"/>
  <c r="J239" i="23"/>
  <c r="J240" i="23"/>
  <c r="J241" i="23"/>
  <c r="J242" i="23"/>
  <c r="J243" i="23"/>
  <c r="J244" i="23"/>
  <c r="J245" i="23"/>
  <c r="J246" i="23"/>
  <c r="J247" i="23"/>
  <c r="J248" i="23"/>
  <c r="J249" i="23"/>
  <c r="J250" i="23"/>
  <c r="J251" i="23"/>
  <c r="J252" i="23"/>
  <c r="J253" i="23"/>
  <c r="J254" i="23"/>
  <c r="J255" i="23"/>
  <c r="J256" i="23"/>
  <c r="J257" i="23"/>
  <c r="J258" i="23"/>
  <c r="J259" i="23"/>
  <c r="J260" i="23"/>
  <c r="J261" i="23"/>
  <c r="J262" i="23"/>
  <c r="J263" i="23"/>
  <c r="J264" i="23"/>
  <c r="J265" i="23"/>
  <c r="J266" i="23"/>
  <c r="J267" i="23"/>
  <c r="J268" i="23"/>
  <c r="J269" i="23"/>
  <c r="J270" i="23"/>
  <c r="J271" i="23"/>
  <c r="J272" i="23"/>
  <c r="J273" i="23"/>
  <c r="J274" i="23"/>
  <c r="J275" i="23"/>
  <c r="J276" i="23"/>
  <c r="J277" i="23"/>
  <c r="J278" i="23"/>
  <c r="J279" i="23"/>
  <c r="J280" i="23"/>
  <c r="J281" i="23"/>
  <c r="J282" i="23"/>
  <c r="J283" i="23"/>
  <c r="J284" i="23"/>
  <c r="J285" i="23"/>
  <c r="J286" i="23"/>
  <c r="J287" i="23"/>
  <c r="J288" i="23"/>
  <c r="J289" i="23"/>
  <c r="J290" i="23"/>
  <c r="J291" i="23"/>
  <c r="J292" i="23"/>
  <c r="J293" i="23"/>
  <c r="J294" i="23"/>
  <c r="J295" i="23"/>
  <c r="J296" i="23"/>
  <c r="J297" i="23"/>
  <c r="J298" i="23"/>
  <c r="J299" i="23"/>
  <c r="J300" i="23"/>
  <c r="J301" i="23"/>
  <c r="J302" i="23"/>
  <c r="J303" i="23"/>
  <c r="J304" i="23"/>
  <c r="J305" i="23"/>
  <c r="J306" i="23"/>
  <c r="J307" i="23"/>
  <c r="J308" i="23"/>
  <c r="J309" i="23"/>
  <c r="J310" i="23"/>
  <c r="J311" i="23"/>
  <c r="J312" i="23"/>
  <c r="J313" i="23"/>
  <c r="J314" i="23"/>
  <c r="J315" i="23"/>
  <c r="J316" i="23"/>
  <c r="J317" i="23"/>
  <c r="J318" i="23"/>
  <c r="J319" i="23"/>
  <c r="J320" i="23"/>
  <c r="J321" i="23"/>
  <c r="J322" i="23"/>
  <c r="J323" i="23"/>
  <c r="J324" i="23"/>
  <c r="J325" i="23"/>
  <c r="J326" i="23"/>
  <c r="J327" i="23"/>
  <c r="J328" i="23"/>
  <c r="J329" i="23"/>
  <c r="J330" i="23"/>
  <c r="J331" i="23"/>
  <c r="J332" i="23"/>
  <c r="J333" i="23"/>
  <c r="J334" i="23"/>
  <c r="J335" i="23"/>
  <c r="J336" i="23"/>
  <c r="J337" i="23"/>
  <c r="J338" i="23"/>
  <c r="J339" i="23"/>
  <c r="J340" i="23"/>
  <c r="J341" i="23"/>
  <c r="J342" i="23"/>
  <c r="J343" i="23"/>
  <c r="J344" i="23"/>
  <c r="J345" i="23"/>
  <c r="J346" i="23"/>
  <c r="J347" i="23"/>
  <c r="J348" i="23"/>
  <c r="J349" i="23"/>
  <c r="J350" i="23"/>
  <c r="J351" i="23"/>
  <c r="J352" i="23"/>
  <c r="J353" i="23"/>
  <c r="J354" i="23"/>
  <c r="J355" i="23"/>
  <c r="J356" i="23"/>
  <c r="J357" i="23"/>
  <c r="J358" i="23"/>
  <c r="J359" i="23"/>
  <c r="J360" i="23"/>
  <c r="J361" i="23"/>
  <c r="J362" i="23"/>
  <c r="J363" i="23"/>
  <c r="J364" i="23"/>
  <c r="J365" i="23"/>
  <c r="J366" i="23"/>
  <c r="J367" i="23"/>
  <c r="J368" i="23"/>
  <c r="J369" i="23"/>
  <c r="J370" i="23"/>
  <c r="J371" i="23"/>
  <c r="J372" i="23"/>
  <c r="J373" i="23"/>
  <c r="J374" i="23"/>
  <c r="J375" i="23"/>
  <c r="J376" i="23"/>
  <c r="J377" i="23"/>
  <c r="J378" i="23"/>
  <c r="J379" i="23"/>
  <c r="J380" i="23"/>
  <c r="J381" i="23"/>
  <c r="J382" i="23"/>
  <c r="J383" i="23"/>
  <c r="J384" i="23"/>
  <c r="J385" i="23"/>
  <c r="J386" i="23"/>
  <c r="J387" i="23"/>
  <c r="J388" i="23"/>
  <c r="J389" i="23"/>
  <c r="J390" i="23"/>
  <c r="J391" i="23"/>
  <c r="J392" i="23"/>
  <c r="J393" i="23"/>
  <c r="J394" i="23"/>
  <c r="J395" i="23"/>
  <c r="J396" i="23"/>
  <c r="J397" i="23"/>
  <c r="J398" i="23"/>
  <c r="J399" i="23"/>
  <c r="J400" i="23"/>
  <c r="J401" i="23"/>
  <c r="J402" i="23"/>
  <c r="J403" i="23"/>
  <c r="J404" i="23"/>
  <c r="J405" i="23"/>
  <c r="J406" i="23"/>
  <c r="J407" i="23"/>
  <c r="J408" i="23"/>
  <c r="J409" i="23"/>
  <c r="J410" i="23"/>
  <c r="J411" i="23"/>
  <c r="J412" i="23"/>
  <c r="J413" i="23"/>
  <c r="J414" i="23"/>
  <c r="J415" i="23"/>
  <c r="J416" i="23"/>
  <c r="J417" i="23"/>
  <c r="J418" i="23"/>
  <c r="J419" i="23"/>
  <c r="J420" i="23"/>
  <c r="J421" i="23"/>
  <c r="J422" i="23"/>
  <c r="J423" i="23"/>
  <c r="J424" i="23"/>
  <c r="J425" i="23"/>
  <c r="J426" i="23"/>
  <c r="J427" i="23"/>
  <c r="J428" i="23"/>
  <c r="J429" i="23"/>
  <c r="J430" i="23"/>
  <c r="J431" i="23"/>
  <c r="J432" i="23"/>
  <c r="J433" i="23"/>
  <c r="J434" i="23"/>
  <c r="J435" i="23"/>
  <c r="J436" i="23"/>
  <c r="J437" i="23"/>
  <c r="J438" i="23"/>
  <c r="J439" i="23"/>
  <c r="J440" i="23"/>
  <c r="J441" i="23"/>
  <c r="J442" i="23"/>
  <c r="J443" i="23"/>
  <c r="J444" i="23"/>
  <c r="J445" i="23"/>
  <c r="J446" i="23"/>
  <c r="J447" i="23"/>
  <c r="J448" i="23"/>
  <c r="J449" i="23"/>
  <c r="J450" i="23"/>
  <c r="J451" i="23"/>
  <c r="J452" i="23"/>
  <c r="J453" i="23"/>
  <c r="J454" i="23"/>
  <c r="J455" i="23"/>
  <c r="J456" i="23"/>
  <c r="J457" i="23"/>
  <c r="J458" i="23"/>
  <c r="J459" i="23"/>
  <c r="J460" i="23"/>
  <c r="J461" i="23"/>
  <c r="J462" i="23"/>
  <c r="J463" i="23"/>
  <c r="J464" i="23"/>
  <c r="J465" i="23"/>
  <c r="J466" i="23"/>
  <c r="J467" i="23"/>
  <c r="J468" i="23"/>
  <c r="J469" i="23"/>
  <c r="J470" i="23"/>
  <c r="J471" i="23"/>
  <c r="J472" i="23"/>
  <c r="J473" i="23"/>
  <c r="J474" i="23"/>
  <c r="J475" i="23"/>
  <c r="J476" i="23"/>
  <c r="J477" i="23"/>
  <c r="J478" i="23"/>
  <c r="J479" i="23"/>
  <c r="J480" i="23"/>
  <c r="J481" i="23"/>
  <c r="J482" i="23"/>
  <c r="J483" i="23"/>
  <c r="J484" i="23"/>
  <c r="J485" i="23"/>
  <c r="J486" i="23"/>
  <c r="J487" i="23"/>
  <c r="J488" i="23"/>
  <c r="J489" i="23"/>
  <c r="J490" i="23"/>
  <c r="J491" i="23"/>
  <c r="J492" i="23"/>
  <c r="J493" i="23"/>
  <c r="J494" i="23"/>
  <c r="J495" i="23"/>
  <c r="J496" i="23"/>
  <c r="J497" i="23"/>
  <c r="J498" i="23"/>
  <c r="J499" i="23"/>
  <c r="J500" i="23"/>
  <c r="J501" i="23"/>
  <c r="J502" i="23"/>
  <c r="J503" i="23"/>
  <c r="J504" i="23"/>
  <c r="J505" i="23"/>
  <c r="J506" i="23"/>
  <c r="J507" i="23"/>
  <c r="J508" i="23"/>
  <c r="J509" i="23"/>
  <c r="J510" i="23"/>
  <c r="J511" i="23"/>
  <c r="J512" i="23"/>
  <c r="J513" i="23"/>
  <c r="J514" i="23"/>
  <c r="J515" i="23"/>
  <c r="J516" i="23"/>
  <c r="J517" i="23"/>
  <c r="F200" i="7" l="1"/>
  <c r="F8" i="7" s="1"/>
  <c r="F85" i="7"/>
  <c r="F101" i="7" s="1"/>
  <c r="F104" i="7" s="1"/>
  <c r="F115" i="24"/>
  <c r="J16" i="23"/>
  <c r="J21" i="23" s="1"/>
  <c r="F93" i="24" l="1"/>
  <c r="F6" i="7"/>
  <c r="F11" i="7" s="1"/>
  <c r="J209" i="22"/>
  <c r="K209" i="22"/>
  <c r="J210" i="22"/>
  <c r="K210" i="22"/>
  <c r="J211" i="22"/>
  <c r="K211" i="22"/>
  <c r="J212" i="22"/>
  <c r="K212" i="22"/>
  <c r="J213" i="22"/>
  <c r="K213" i="22"/>
  <c r="J214" i="22"/>
  <c r="K214" i="22"/>
  <c r="J215" i="22"/>
  <c r="K215" i="22"/>
  <c r="J216" i="22"/>
  <c r="K216" i="22"/>
  <c r="J217" i="22"/>
  <c r="K217" i="22"/>
  <c r="J218" i="22"/>
  <c r="K218" i="22"/>
  <c r="J219" i="22"/>
  <c r="K219" i="22"/>
  <c r="J220" i="22"/>
  <c r="K220" i="22"/>
  <c r="J221" i="22"/>
  <c r="K221" i="22"/>
  <c r="J222" i="22"/>
  <c r="K222" i="22"/>
  <c r="J223" i="22"/>
  <c r="K223" i="22"/>
  <c r="J224" i="22"/>
  <c r="K224" i="22"/>
  <c r="J225" i="22"/>
  <c r="K225" i="22"/>
  <c r="J226" i="22"/>
  <c r="K226" i="22"/>
  <c r="J227" i="22"/>
  <c r="K227" i="22"/>
  <c r="J228" i="22"/>
  <c r="K228" i="22"/>
  <c r="J229" i="22"/>
  <c r="K229" i="22"/>
  <c r="J230" i="22"/>
  <c r="K230" i="22"/>
  <c r="J231" i="22"/>
  <c r="K231" i="22"/>
  <c r="J232" i="22"/>
  <c r="K232" i="22"/>
  <c r="J233" i="22"/>
  <c r="K233" i="22"/>
  <c r="J234" i="22"/>
  <c r="K234" i="22"/>
  <c r="J235" i="22"/>
  <c r="K235" i="22"/>
  <c r="J236" i="22"/>
  <c r="K236" i="22"/>
  <c r="J237" i="22"/>
  <c r="K237" i="22"/>
  <c r="J238" i="22"/>
  <c r="K238" i="22"/>
  <c r="J239" i="22"/>
  <c r="K239" i="22"/>
  <c r="J240" i="22"/>
  <c r="K240" i="22"/>
  <c r="J241" i="22"/>
  <c r="K241" i="22"/>
  <c r="J242" i="22"/>
  <c r="K242" i="22"/>
  <c r="J243" i="22"/>
  <c r="K243" i="22"/>
  <c r="J244" i="22"/>
  <c r="K244" i="22"/>
  <c r="J245" i="22"/>
  <c r="K245" i="22"/>
  <c r="J246" i="22"/>
  <c r="K246" i="22"/>
  <c r="J247" i="22"/>
  <c r="K247" i="22"/>
  <c r="J248" i="22"/>
  <c r="K248" i="22"/>
  <c r="J249" i="22"/>
  <c r="K249" i="22"/>
  <c r="J250" i="22"/>
  <c r="K250" i="22"/>
  <c r="J251" i="22"/>
  <c r="K251" i="22"/>
  <c r="J252" i="22"/>
  <c r="K252" i="22"/>
  <c r="J253" i="22"/>
  <c r="K253" i="22"/>
  <c r="J254" i="22"/>
  <c r="K254" i="22"/>
  <c r="J255" i="22"/>
  <c r="K255" i="22"/>
  <c r="J256" i="22"/>
  <c r="K256" i="22"/>
  <c r="J257" i="22"/>
  <c r="K257" i="22"/>
  <c r="J258" i="22"/>
  <c r="K258" i="22"/>
  <c r="J259" i="22"/>
  <c r="K259" i="22"/>
  <c r="J260" i="22"/>
  <c r="K260" i="22"/>
  <c r="J261" i="22"/>
  <c r="K261" i="22"/>
  <c r="J262" i="22"/>
  <c r="K262" i="22"/>
  <c r="J263" i="22"/>
  <c r="K263" i="22"/>
  <c r="J264" i="22"/>
  <c r="K264" i="22"/>
  <c r="J265" i="22"/>
  <c r="K265" i="22"/>
  <c r="J266" i="22"/>
  <c r="K266" i="22"/>
  <c r="J267" i="22"/>
  <c r="K267" i="22"/>
  <c r="J268" i="22"/>
  <c r="K268" i="22"/>
  <c r="J269" i="22"/>
  <c r="K269" i="22"/>
  <c r="J270" i="22"/>
  <c r="K270" i="22"/>
  <c r="J271" i="22"/>
  <c r="K271" i="22"/>
  <c r="J272" i="22"/>
  <c r="K272" i="22"/>
  <c r="J273" i="22"/>
  <c r="K273" i="22"/>
  <c r="J274" i="22"/>
  <c r="K274" i="22"/>
  <c r="J275" i="22"/>
  <c r="K275" i="22"/>
  <c r="J276" i="22"/>
  <c r="K276" i="22"/>
  <c r="J277" i="22"/>
  <c r="K277" i="22"/>
  <c r="J278" i="22"/>
  <c r="K278" i="22"/>
  <c r="J279" i="22"/>
  <c r="K279" i="22"/>
  <c r="J280" i="22"/>
  <c r="K280" i="22"/>
  <c r="J281" i="22"/>
  <c r="K281" i="22"/>
  <c r="J282" i="22"/>
  <c r="K282" i="22"/>
  <c r="J283" i="22"/>
  <c r="K283" i="22"/>
  <c r="J284" i="22"/>
  <c r="K284" i="22"/>
  <c r="J285" i="22"/>
  <c r="K285" i="22"/>
  <c r="J286" i="22"/>
  <c r="K286" i="22"/>
  <c r="J287" i="22"/>
  <c r="K287" i="22"/>
  <c r="J288" i="22"/>
  <c r="K288" i="22"/>
  <c r="J289" i="22"/>
  <c r="K289" i="22"/>
  <c r="J290" i="22"/>
  <c r="K290" i="22"/>
  <c r="J291" i="22"/>
  <c r="K291" i="22"/>
  <c r="J292" i="22"/>
  <c r="K292" i="22"/>
  <c r="J293" i="22"/>
  <c r="K293" i="22"/>
  <c r="J294" i="22"/>
  <c r="K294" i="22"/>
  <c r="J295" i="22"/>
  <c r="K295" i="22"/>
  <c r="J296" i="22"/>
  <c r="K296" i="22"/>
  <c r="J297" i="22"/>
  <c r="K297" i="22"/>
  <c r="J298" i="22"/>
  <c r="K298" i="22"/>
  <c r="J299" i="22"/>
  <c r="K299" i="22"/>
  <c r="J300" i="22"/>
  <c r="K300" i="22"/>
  <c r="J301" i="22"/>
  <c r="K301" i="22"/>
  <c r="J302" i="22"/>
  <c r="K302" i="22"/>
  <c r="J303" i="22"/>
  <c r="K303" i="22"/>
  <c r="J304" i="22"/>
  <c r="K304" i="22"/>
  <c r="J305" i="22"/>
  <c r="K305" i="22"/>
  <c r="J306" i="22"/>
  <c r="K306" i="22"/>
  <c r="J307" i="22"/>
  <c r="K307" i="22"/>
  <c r="J308" i="22"/>
  <c r="K308" i="22"/>
  <c r="J309" i="22"/>
  <c r="K309" i="22"/>
  <c r="J310" i="22"/>
  <c r="K310" i="22"/>
  <c r="J311" i="22"/>
  <c r="K311" i="22"/>
  <c r="J312" i="22"/>
  <c r="K312" i="22"/>
  <c r="J313" i="22"/>
  <c r="K313" i="22"/>
  <c r="J314" i="22"/>
  <c r="K314" i="22"/>
  <c r="J315" i="22"/>
  <c r="K315" i="22"/>
  <c r="J316" i="22"/>
  <c r="K316" i="22"/>
  <c r="J317" i="22"/>
  <c r="K317" i="22"/>
  <c r="J318" i="22"/>
  <c r="K318" i="22"/>
  <c r="J319" i="22"/>
  <c r="K319" i="22"/>
  <c r="J320" i="22"/>
  <c r="K320" i="22"/>
  <c r="J321" i="22"/>
  <c r="K321" i="22"/>
  <c r="J322" i="22"/>
  <c r="K322" i="22"/>
  <c r="J323" i="22"/>
  <c r="K323" i="22"/>
  <c r="J324" i="22"/>
  <c r="K324" i="22"/>
  <c r="J325" i="22"/>
  <c r="K325" i="22"/>
  <c r="J326" i="22"/>
  <c r="K326" i="22"/>
  <c r="J327" i="22"/>
  <c r="K327" i="22"/>
  <c r="J328" i="22"/>
  <c r="K328" i="22"/>
  <c r="J329" i="22"/>
  <c r="K329" i="22"/>
  <c r="J330" i="22"/>
  <c r="K330" i="22"/>
  <c r="J331" i="22"/>
  <c r="K331" i="22"/>
  <c r="J332" i="22"/>
  <c r="K332" i="22"/>
  <c r="J333" i="22"/>
  <c r="K333" i="22"/>
  <c r="J334" i="22"/>
  <c r="K334" i="22"/>
  <c r="J335" i="22"/>
  <c r="K335" i="22"/>
  <c r="J336" i="22"/>
  <c r="K336" i="22"/>
  <c r="J337" i="22"/>
  <c r="K337" i="22"/>
  <c r="J338" i="22"/>
  <c r="K338" i="22"/>
  <c r="J339" i="22"/>
  <c r="K339" i="22"/>
  <c r="J340" i="22"/>
  <c r="K340" i="22"/>
  <c r="J341" i="22"/>
  <c r="K341" i="22"/>
  <c r="J342" i="22"/>
  <c r="K342" i="22"/>
  <c r="J343" i="22"/>
  <c r="K343" i="22"/>
  <c r="J344" i="22"/>
  <c r="K344" i="22"/>
  <c r="J345" i="22"/>
  <c r="K345" i="22"/>
  <c r="J346" i="22"/>
  <c r="K346" i="22"/>
  <c r="J347" i="22"/>
  <c r="K347" i="22"/>
  <c r="J348" i="22"/>
  <c r="K348" i="22"/>
  <c r="J349" i="22"/>
  <c r="K349" i="22"/>
  <c r="J350" i="22"/>
  <c r="K350" i="22"/>
  <c r="J351" i="22"/>
  <c r="K351" i="22"/>
  <c r="J352" i="22"/>
  <c r="K352" i="22"/>
  <c r="J353" i="22"/>
  <c r="K353" i="22"/>
  <c r="J354" i="22"/>
  <c r="K354" i="22"/>
  <c r="J355" i="22"/>
  <c r="K355" i="22"/>
  <c r="J356" i="22"/>
  <c r="K356" i="22"/>
  <c r="J357" i="22"/>
  <c r="K357" i="22"/>
  <c r="J358" i="22"/>
  <c r="K358" i="22"/>
  <c r="J359" i="22"/>
  <c r="K359" i="22"/>
  <c r="J360" i="22"/>
  <c r="K360" i="22"/>
  <c r="J361" i="22"/>
  <c r="K361" i="22"/>
  <c r="J362" i="22"/>
  <c r="K362" i="22"/>
  <c r="J363" i="22"/>
  <c r="K363" i="22"/>
  <c r="J364" i="22"/>
  <c r="K364" i="22"/>
  <c r="J365" i="22"/>
  <c r="K365" i="22"/>
  <c r="J366" i="22"/>
  <c r="K366" i="22"/>
  <c r="J367" i="22"/>
  <c r="K367" i="22"/>
  <c r="J368" i="22"/>
  <c r="K368" i="22"/>
  <c r="J369" i="22"/>
  <c r="K369" i="22"/>
  <c r="J370" i="22"/>
  <c r="K370" i="22"/>
  <c r="J371" i="22"/>
  <c r="K371" i="22"/>
  <c r="J372" i="22"/>
  <c r="K372" i="22"/>
  <c r="J373" i="22"/>
  <c r="K373" i="22"/>
  <c r="J374" i="22"/>
  <c r="K374" i="22"/>
  <c r="J375" i="22"/>
  <c r="K375" i="22"/>
  <c r="J376" i="22"/>
  <c r="K376" i="22"/>
  <c r="J377" i="22"/>
  <c r="K377" i="22"/>
  <c r="J378" i="22"/>
  <c r="K378" i="22"/>
  <c r="J379" i="22"/>
  <c r="K379" i="22"/>
  <c r="J380" i="22"/>
  <c r="K380" i="22"/>
  <c r="J381" i="22"/>
  <c r="K381" i="22"/>
  <c r="J382" i="22"/>
  <c r="K382" i="22"/>
  <c r="J383" i="22"/>
  <c r="K383" i="22"/>
  <c r="J384" i="22"/>
  <c r="K384" i="22"/>
  <c r="J385" i="22"/>
  <c r="K385" i="22"/>
  <c r="J386" i="22"/>
  <c r="K386" i="22"/>
  <c r="J387" i="22"/>
  <c r="K387" i="22"/>
  <c r="J388" i="22"/>
  <c r="K388" i="22"/>
  <c r="J389" i="22"/>
  <c r="K389" i="22"/>
  <c r="J390" i="22"/>
  <c r="K390" i="22"/>
  <c r="J391" i="22"/>
  <c r="K391" i="22"/>
  <c r="J392" i="22"/>
  <c r="K392" i="22"/>
  <c r="J393" i="22"/>
  <c r="K393" i="22"/>
  <c r="J394" i="22"/>
  <c r="K394" i="22"/>
  <c r="J395" i="22"/>
  <c r="K395" i="22"/>
  <c r="J396" i="22"/>
  <c r="K396" i="22"/>
  <c r="J397" i="22"/>
  <c r="K397" i="22"/>
  <c r="J398" i="22"/>
  <c r="K398" i="22"/>
  <c r="J399" i="22"/>
  <c r="K399" i="22"/>
  <c r="J400" i="22"/>
  <c r="K400" i="22"/>
  <c r="J401" i="22"/>
  <c r="K401" i="22"/>
  <c r="J402" i="22"/>
  <c r="K402" i="22"/>
  <c r="J403" i="22"/>
  <c r="K403" i="22"/>
  <c r="J404" i="22"/>
  <c r="K404" i="22"/>
  <c r="J405" i="22"/>
  <c r="K405" i="22"/>
  <c r="J406" i="22"/>
  <c r="K406" i="22"/>
  <c r="J407" i="22"/>
  <c r="K407" i="22"/>
  <c r="J408" i="22"/>
  <c r="K408" i="22"/>
  <c r="J409" i="22"/>
  <c r="K409" i="22"/>
  <c r="J410" i="22"/>
  <c r="K410" i="22"/>
  <c r="J411" i="22"/>
  <c r="K411" i="22"/>
  <c r="J412" i="22"/>
  <c r="K412" i="22"/>
  <c r="J413" i="22"/>
  <c r="K413" i="22"/>
  <c r="J414" i="22"/>
  <c r="K414" i="22"/>
  <c r="J415" i="22"/>
  <c r="K415" i="22"/>
  <c r="J416" i="22"/>
  <c r="K416" i="22"/>
  <c r="J417" i="22"/>
  <c r="K417" i="22"/>
  <c r="J418" i="22"/>
  <c r="K418" i="22"/>
  <c r="J419" i="22"/>
  <c r="K419" i="22"/>
  <c r="J420" i="22"/>
  <c r="K420" i="22"/>
  <c r="J421" i="22"/>
  <c r="K421" i="22"/>
  <c r="J422" i="22"/>
  <c r="K422" i="22"/>
  <c r="J423" i="22"/>
  <c r="K423" i="22"/>
  <c r="J424" i="22"/>
  <c r="K424" i="22"/>
  <c r="J425" i="22"/>
  <c r="K425" i="22"/>
  <c r="J426" i="22"/>
  <c r="K426" i="22"/>
  <c r="J427" i="22"/>
  <c r="K427" i="22"/>
  <c r="J428" i="22"/>
  <c r="K428" i="22"/>
  <c r="J429" i="22"/>
  <c r="K429" i="22"/>
  <c r="J430" i="22"/>
  <c r="K430" i="22"/>
  <c r="J431" i="22"/>
  <c r="K431" i="22"/>
  <c r="J432" i="22"/>
  <c r="K432" i="22"/>
  <c r="J433" i="22"/>
  <c r="K433" i="22"/>
  <c r="J434" i="22"/>
  <c r="K434" i="22"/>
  <c r="J435" i="22"/>
  <c r="K435" i="22"/>
  <c r="J436" i="22"/>
  <c r="K436" i="22"/>
  <c r="J437" i="22"/>
  <c r="K437" i="22"/>
  <c r="J438" i="22"/>
  <c r="K438" i="22"/>
  <c r="J439" i="22"/>
  <c r="K439" i="22"/>
  <c r="J440" i="22"/>
  <c r="K440" i="22"/>
  <c r="J441" i="22"/>
  <c r="K441" i="22"/>
  <c r="J442" i="22"/>
  <c r="K442" i="22"/>
  <c r="J443" i="22"/>
  <c r="K443" i="22"/>
  <c r="J444" i="22"/>
  <c r="K444" i="22"/>
  <c r="J445" i="22"/>
  <c r="K445" i="22"/>
  <c r="J446" i="22"/>
  <c r="K446" i="22"/>
  <c r="J447" i="22"/>
  <c r="K447" i="22"/>
  <c r="J448" i="22"/>
  <c r="K448" i="22"/>
  <c r="J449" i="22"/>
  <c r="K449" i="22"/>
  <c r="J450" i="22"/>
  <c r="K450" i="22"/>
  <c r="J451" i="22"/>
  <c r="K451" i="22"/>
  <c r="J452" i="22"/>
  <c r="K452" i="22"/>
  <c r="J453" i="22"/>
  <c r="K453" i="22"/>
  <c r="J454" i="22"/>
  <c r="K454" i="22"/>
  <c r="J455" i="22"/>
  <c r="K455" i="22"/>
  <c r="J456" i="22"/>
  <c r="K456" i="22"/>
  <c r="J457" i="22"/>
  <c r="K457" i="22"/>
  <c r="J458" i="22"/>
  <c r="K458" i="22"/>
  <c r="J459" i="22"/>
  <c r="K459" i="22"/>
  <c r="J460" i="22"/>
  <c r="K460" i="22"/>
  <c r="J461" i="22"/>
  <c r="K461" i="22"/>
  <c r="J462" i="22"/>
  <c r="K462" i="22"/>
  <c r="J463" i="22"/>
  <c r="K463" i="22"/>
  <c r="J464" i="22"/>
  <c r="K464" i="22"/>
  <c r="J465" i="22"/>
  <c r="K465" i="22"/>
  <c r="J466" i="22"/>
  <c r="K466" i="22"/>
  <c r="J467" i="22"/>
  <c r="K467" i="22"/>
  <c r="J468" i="22"/>
  <c r="K468" i="22"/>
  <c r="J469" i="22"/>
  <c r="K469" i="22"/>
  <c r="J470" i="22"/>
  <c r="K470" i="22"/>
  <c r="J471" i="22"/>
  <c r="K471" i="22"/>
  <c r="J472" i="22"/>
  <c r="K472" i="22"/>
  <c r="J473" i="22"/>
  <c r="K473" i="22"/>
  <c r="J474" i="22"/>
  <c r="K474" i="22"/>
  <c r="J475" i="22"/>
  <c r="K475" i="22"/>
  <c r="J476" i="22"/>
  <c r="K476" i="22"/>
  <c r="J477" i="22"/>
  <c r="K477" i="22"/>
  <c r="J478" i="22"/>
  <c r="K478" i="22"/>
  <c r="J479" i="22"/>
  <c r="K479" i="22"/>
  <c r="J480" i="22"/>
  <c r="K480" i="22"/>
  <c r="J481" i="22"/>
  <c r="K481" i="22"/>
  <c r="J482" i="22"/>
  <c r="K482" i="22"/>
  <c r="J483" i="22"/>
  <c r="K483" i="22"/>
  <c r="J484" i="22"/>
  <c r="K484" i="22"/>
  <c r="J485" i="22"/>
  <c r="K485" i="22"/>
  <c r="J486" i="22"/>
  <c r="K486" i="22"/>
  <c r="J487" i="22"/>
  <c r="K487" i="22"/>
  <c r="J488" i="22"/>
  <c r="K488" i="22"/>
  <c r="J489" i="22"/>
  <c r="K489" i="22"/>
  <c r="J490" i="22"/>
  <c r="K490" i="22"/>
  <c r="J491" i="22"/>
  <c r="K491" i="22"/>
  <c r="J492" i="22"/>
  <c r="K492" i="22"/>
  <c r="J493" i="22"/>
  <c r="K493" i="22"/>
  <c r="J494" i="22"/>
  <c r="K494" i="22"/>
  <c r="J495" i="22"/>
  <c r="K495" i="22"/>
  <c r="J496" i="22"/>
  <c r="K496" i="22"/>
  <c r="J497" i="22"/>
  <c r="K497" i="22"/>
  <c r="J498" i="22"/>
  <c r="K498" i="22"/>
  <c r="J499" i="22"/>
  <c r="K499" i="22"/>
  <c r="J500" i="22"/>
  <c r="K500" i="22"/>
  <c r="J501" i="22"/>
  <c r="K501" i="22"/>
  <c r="J502" i="22"/>
  <c r="K502" i="22"/>
  <c r="J503" i="22"/>
  <c r="K503" i="22"/>
  <c r="J504" i="22"/>
  <c r="K504" i="22"/>
  <c r="J505" i="22"/>
  <c r="K505" i="22"/>
  <c r="J506" i="22"/>
  <c r="K506" i="22"/>
  <c r="J507" i="22"/>
  <c r="K507" i="22"/>
  <c r="J508" i="22"/>
  <c r="K508" i="22"/>
  <c r="J509" i="22"/>
  <c r="K509" i="22"/>
  <c r="J510" i="22"/>
  <c r="K510" i="22"/>
  <c r="J511" i="22"/>
  <c r="K511" i="22"/>
  <c r="J512" i="22"/>
  <c r="K512" i="22"/>
  <c r="J513" i="22"/>
  <c r="K513" i="22"/>
  <c r="J514" i="22"/>
  <c r="K514" i="22"/>
  <c r="J515" i="22"/>
  <c r="K515" i="22"/>
  <c r="K209" i="23"/>
  <c r="K210" i="23"/>
  <c r="K211" i="23"/>
  <c r="K212" i="23"/>
  <c r="K213" i="23"/>
  <c r="K214" i="23"/>
  <c r="K215" i="23"/>
  <c r="K216" i="23"/>
  <c r="K217" i="23"/>
  <c r="K218" i="23"/>
  <c r="K219" i="23"/>
  <c r="K220" i="23"/>
  <c r="K221" i="23"/>
  <c r="K222" i="23"/>
  <c r="K223" i="23"/>
  <c r="K224" i="23"/>
  <c r="K225" i="23"/>
  <c r="K226" i="23"/>
  <c r="K227" i="23"/>
  <c r="K228" i="23"/>
  <c r="K229" i="23"/>
  <c r="K230" i="23"/>
  <c r="K231" i="23"/>
  <c r="K232" i="23"/>
  <c r="K233" i="23"/>
  <c r="K234" i="23"/>
  <c r="K235" i="23"/>
  <c r="K236" i="23"/>
  <c r="K237" i="23"/>
  <c r="K238" i="23"/>
  <c r="K239" i="23"/>
  <c r="K240" i="23"/>
  <c r="K241" i="23"/>
  <c r="K242" i="23"/>
  <c r="K243" i="23"/>
  <c r="K244" i="23"/>
  <c r="K245" i="23"/>
  <c r="K246" i="23"/>
  <c r="K247" i="23"/>
  <c r="K248" i="23"/>
  <c r="K249" i="23"/>
  <c r="K250" i="23"/>
  <c r="K251" i="23"/>
  <c r="K252" i="23"/>
  <c r="K253" i="23"/>
  <c r="K254" i="23"/>
  <c r="K255" i="23"/>
  <c r="K256" i="23"/>
  <c r="K257" i="23"/>
  <c r="K258" i="23"/>
  <c r="K259" i="23"/>
  <c r="K260" i="23"/>
  <c r="K261" i="23"/>
  <c r="K262" i="23"/>
  <c r="K263" i="23"/>
  <c r="K264" i="23"/>
  <c r="K265" i="23"/>
  <c r="K266" i="23"/>
  <c r="K267" i="23"/>
  <c r="K268" i="23"/>
  <c r="K269" i="23"/>
  <c r="K270" i="23"/>
  <c r="K271" i="23"/>
  <c r="K272" i="23"/>
  <c r="K273" i="23"/>
  <c r="K274" i="23"/>
  <c r="K275" i="23"/>
  <c r="K276" i="23"/>
  <c r="K277" i="23"/>
  <c r="K278" i="23"/>
  <c r="K279" i="23"/>
  <c r="K280" i="23"/>
  <c r="K281" i="23"/>
  <c r="K282" i="23"/>
  <c r="K283" i="23"/>
  <c r="K284" i="23"/>
  <c r="K285" i="23"/>
  <c r="K286" i="23"/>
  <c r="K287" i="23"/>
  <c r="K288" i="23"/>
  <c r="K289" i="23"/>
  <c r="K290" i="23"/>
  <c r="K291" i="23"/>
  <c r="K292" i="23"/>
  <c r="K293" i="23"/>
  <c r="K294" i="23"/>
  <c r="K295" i="23"/>
  <c r="K296" i="23"/>
  <c r="K297" i="23"/>
  <c r="K298" i="23"/>
  <c r="K299" i="23"/>
  <c r="K300" i="23"/>
  <c r="K301" i="23"/>
  <c r="K302" i="23"/>
  <c r="K303" i="23"/>
  <c r="K304" i="23"/>
  <c r="K305" i="23"/>
  <c r="K306" i="23"/>
  <c r="K307" i="23"/>
  <c r="K308" i="23"/>
  <c r="K309" i="23"/>
  <c r="K310" i="23"/>
  <c r="K311" i="23"/>
  <c r="K312" i="23"/>
  <c r="K313" i="23"/>
  <c r="K314" i="23"/>
  <c r="K315" i="23"/>
  <c r="K316" i="23"/>
  <c r="K317" i="23"/>
  <c r="K318" i="23"/>
  <c r="K319" i="23"/>
  <c r="K320" i="23"/>
  <c r="K321" i="23"/>
  <c r="K322" i="23"/>
  <c r="K323" i="23"/>
  <c r="K324" i="23"/>
  <c r="K325" i="23"/>
  <c r="K326" i="23"/>
  <c r="K327" i="23"/>
  <c r="K328" i="23"/>
  <c r="K329" i="23"/>
  <c r="K330" i="23"/>
  <c r="K331" i="23"/>
  <c r="K332" i="23"/>
  <c r="K333" i="23"/>
  <c r="K334" i="23"/>
  <c r="K335" i="23"/>
  <c r="K336" i="23"/>
  <c r="K337" i="23"/>
  <c r="K338" i="23"/>
  <c r="K339" i="23"/>
  <c r="K340" i="23"/>
  <c r="K341" i="23"/>
  <c r="K342" i="23"/>
  <c r="K343" i="23"/>
  <c r="K344" i="23"/>
  <c r="K345" i="23"/>
  <c r="K346" i="23"/>
  <c r="K347" i="23"/>
  <c r="K348" i="23"/>
  <c r="K349" i="23"/>
  <c r="K350" i="23"/>
  <c r="K351" i="23"/>
  <c r="K352" i="23"/>
  <c r="K353" i="23"/>
  <c r="K354" i="23"/>
  <c r="K355" i="23"/>
  <c r="K356" i="23"/>
  <c r="K357" i="23"/>
  <c r="K358" i="23"/>
  <c r="K359" i="23"/>
  <c r="K360" i="23"/>
  <c r="K361" i="23"/>
  <c r="K362" i="23"/>
  <c r="K363" i="23"/>
  <c r="K364" i="23"/>
  <c r="K365" i="23"/>
  <c r="K366" i="23"/>
  <c r="K367" i="23"/>
  <c r="K368" i="23"/>
  <c r="K369" i="23"/>
  <c r="K370" i="23"/>
  <c r="K371" i="23"/>
  <c r="K372" i="23"/>
  <c r="K373" i="23"/>
  <c r="K374" i="23"/>
  <c r="K375" i="23"/>
  <c r="K376" i="23"/>
  <c r="K377" i="23"/>
  <c r="K378" i="23"/>
  <c r="K379" i="23"/>
  <c r="K380" i="23"/>
  <c r="K381" i="23"/>
  <c r="K382" i="23"/>
  <c r="K383" i="23"/>
  <c r="K384" i="23"/>
  <c r="K385" i="23"/>
  <c r="K386" i="23"/>
  <c r="K387" i="23"/>
  <c r="K388" i="23"/>
  <c r="K389" i="23"/>
  <c r="K390" i="23"/>
  <c r="K391" i="23"/>
  <c r="K392" i="23"/>
  <c r="K393" i="23"/>
  <c r="K394" i="23"/>
  <c r="K395" i="23"/>
  <c r="K396" i="23"/>
  <c r="K397" i="23"/>
  <c r="K398" i="23"/>
  <c r="K399" i="23"/>
  <c r="K400" i="23"/>
  <c r="K401" i="23"/>
  <c r="K402" i="23"/>
  <c r="K403" i="23"/>
  <c r="K404" i="23"/>
  <c r="K405" i="23"/>
  <c r="K406" i="23"/>
  <c r="K407" i="23"/>
  <c r="K408" i="23"/>
  <c r="K409" i="23"/>
  <c r="K410" i="23"/>
  <c r="K411" i="23"/>
  <c r="K412" i="23"/>
  <c r="K413" i="23"/>
  <c r="K414" i="23"/>
  <c r="K415" i="23"/>
  <c r="K416" i="23"/>
  <c r="K417" i="23"/>
  <c r="K418" i="23"/>
  <c r="K419" i="23"/>
  <c r="K420" i="23"/>
  <c r="K421" i="23"/>
  <c r="K422" i="23"/>
  <c r="K423" i="23"/>
  <c r="K424" i="23"/>
  <c r="K425" i="23"/>
  <c r="K426" i="23"/>
  <c r="K427" i="23"/>
  <c r="K428" i="23"/>
  <c r="K429" i="23"/>
  <c r="K430" i="23"/>
  <c r="K431" i="23"/>
  <c r="K432" i="23"/>
  <c r="K433" i="23"/>
  <c r="K434" i="23"/>
  <c r="K435" i="23"/>
  <c r="K436" i="23"/>
  <c r="K437" i="23"/>
  <c r="K438" i="23"/>
  <c r="K439" i="23"/>
  <c r="K440" i="23"/>
  <c r="K441" i="23"/>
  <c r="K442" i="23"/>
  <c r="K443" i="23"/>
  <c r="K444" i="23"/>
  <c r="K445" i="23"/>
  <c r="K446" i="23"/>
  <c r="K447" i="23"/>
  <c r="K448" i="23"/>
  <c r="K449" i="23"/>
  <c r="K450" i="23"/>
  <c r="K451" i="23"/>
  <c r="K452" i="23"/>
  <c r="K453" i="23"/>
  <c r="K454" i="23"/>
  <c r="K455" i="23"/>
  <c r="K456" i="23"/>
  <c r="K457" i="23"/>
  <c r="K458" i="23"/>
  <c r="K459" i="23"/>
  <c r="K460" i="23"/>
  <c r="K461" i="23"/>
  <c r="K462" i="23"/>
  <c r="K463" i="23"/>
  <c r="K464" i="23"/>
  <c r="K465" i="23"/>
  <c r="K466" i="23"/>
  <c r="K467" i="23"/>
  <c r="K468" i="23"/>
  <c r="K469" i="23"/>
  <c r="K470" i="23"/>
  <c r="K471" i="23"/>
  <c r="K472" i="23"/>
  <c r="K473" i="23"/>
  <c r="K474" i="23"/>
  <c r="K475" i="23"/>
  <c r="K476" i="23"/>
  <c r="K477" i="23"/>
  <c r="K478" i="23"/>
  <c r="K479" i="23"/>
  <c r="K480" i="23"/>
  <c r="K481" i="23"/>
  <c r="K482" i="23"/>
  <c r="K483" i="23"/>
  <c r="K484" i="23"/>
  <c r="K485" i="23"/>
  <c r="K486" i="23"/>
  <c r="K487" i="23"/>
  <c r="K488" i="23"/>
  <c r="K489" i="23"/>
  <c r="K490" i="23"/>
  <c r="K491" i="23"/>
  <c r="K492" i="23"/>
  <c r="K493" i="23"/>
  <c r="K494" i="23"/>
  <c r="K495" i="23"/>
  <c r="K496" i="23"/>
  <c r="K497" i="23"/>
  <c r="K498" i="23"/>
  <c r="K499" i="23"/>
  <c r="K500" i="23"/>
  <c r="K501" i="23"/>
  <c r="K502" i="23"/>
  <c r="K503" i="23"/>
  <c r="K504" i="23"/>
  <c r="K505" i="23"/>
  <c r="K506" i="23"/>
  <c r="K507" i="23"/>
  <c r="K508" i="23"/>
  <c r="K509" i="23"/>
  <c r="K510" i="23"/>
  <c r="K511" i="23"/>
  <c r="K512" i="23"/>
  <c r="K513" i="23"/>
  <c r="K514" i="23"/>
  <c r="K515" i="23"/>
  <c r="K516" i="23"/>
  <c r="K517" i="23"/>
  <c r="J41" i="24"/>
  <c r="K41" i="24"/>
  <c r="J42" i="24"/>
  <c r="K42" i="24"/>
  <c r="J44" i="24"/>
  <c r="K44" i="24"/>
  <c r="J45" i="24"/>
  <c r="K45" i="24"/>
  <c r="J47" i="24"/>
  <c r="K47" i="24"/>
  <c r="J48" i="24"/>
  <c r="K48" i="24"/>
  <c r="J50" i="24"/>
  <c r="K50" i="24"/>
  <c r="J51" i="24"/>
  <c r="K51" i="24"/>
  <c r="J53" i="24"/>
  <c r="K53" i="24"/>
  <c r="J55" i="24"/>
  <c r="K55" i="24"/>
  <c r="J56" i="24"/>
  <c r="K56" i="24"/>
  <c r="J57" i="24"/>
  <c r="K57" i="24"/>
  <c r="J58" i="24"/>
  <c r="K58" i="24"/>
  <c r="J59" i="24"/>
  <c r="K59" i="24"/>
  <c r="J60" i="24"/>
  <c r="K60" i="24"/>
  <c r="J61" i="24"/>
  <c r="K61" i="24"/>
  <c r="J62" i="24"/>
  <c r="K62" i="24"/>
  <c r="J65" i="24"/>
  <c r="K65" i="24"/>
  <c r="J66" i="24"/>
  <c r="K66" i="24"/>
  <c r="J68" i="24"/>
  <c r="K68" i="24"/>
  <c r="J69" i="24"/>
  <c r="K69" i="24"/>
  <c r="J71" i="24"/>
  <c r="K71" i="24"/>
  <c r="J72" i="24"/>
  <c r="K72" i="24"/>
  <c r="J74" i="24"/>
  <c r="K74" i="24"/>
  <c r="J75" i="24"/>
  <c r="K75" i="24"/>
  <c r="J77" i="24"/>
  <c r="K77" i="24"/>
  <c r="J78" i="24"/>
  <c r="K78" i="24"/>
  <c r="J80" i="24"/>
  <c r="K80" i="24"/>
  <c r="J81" i="24"/>
  <c r="K81" i="24"/>
  <c r="J83" i="24"/>
  <c r="K83" i="24"/>
  <c r="J84" i="24"/>
  <c r="K84" i="24"/>
  <c r="J86" i="24"/>
  <c r="K86" i="24"/>
  <c r="J87" i="24"/>
  <c r="K87" i="24"/>
  <c r="J89" i="24"/>
  <c r="K89" i="24"/>
  <c r="J90" i="24"/>
  <c r="K90" i="24"/>
  <c r="J92" i="24"/>
  <c r="K92" i="24"/>
  <c r="J94" i="24"/>
  <c r="K94" i="24"/>
  <c r="J95" i="24"/>
  <c r="K95" i="24"/>
  <c r="J101" i="24"/>
  <c r="K101" i="24"/>
  <c r="J102" i="24"/>
  <c r="K102" i="24"/>
  <c r="J103" i="24"/>
  <c r="K103" i="24"/>
  <c r="J104" i="24"/>
  <c r="K104" i="24"/>
  <c r="J105" i="24"/>
  <c r="K105" i="24"/>
  <c r="J106" i="24"/>
  <c r="K106" i="24"/>
  <c r="J108" i="24"/>
  <c r="K108" i="24"/>
  <c r="J109" i="24"/>
  <c r="K109" i="24"/>
  <c r="J111" i="24"/>
  <c r="K111" i="24"/>
  <c r="J112" i="24"/>
  <c r="K112" i="24"/>
  <c r="J114" i="24"/>
  <c r="K114" i="24"/>
  <c r="J123" i="24"/>
  <c r="K123" i="24"/>
  <c r="J124" i="24"/>
  <c r="K124" i="24"/>
  <c r="J125" i="24"/>
  <c r="K125" i="24"/>
  <c r="J126" i="24"/>
  <c r="K126" i="24"/>
  <c r="J127" i="24"/>
  <c r="K127" i="24"/>
  <c r="J130" i="24"/>
  <c r="K130" i="24"/>
  <c r="J132" i="24"/>
  <c r="K132" i="24"/>
  <c r="J133" i="24"/>
  <c r="K133" i="24"/>
  <c r="J135" i="24"/>
  <c r="K135" i="24"/>
  <c r="J136" i="24"/>
  <c r="K136" i="24"/>
  <c r="J142" i="24"/>
  <c r="K142" i="24"/>
  <c r="J145" i="24"/>
  <c r="K145" i="24"/>
  <c r="J148" i="24"/>
  <c r="K148" i="24"/>
  <c r="J151" i="24"/>
  <c r="K151" i="24"/>
  <c r="J154" i="24"/>
  <c r="K154" i="24"/>
  <c r="J157" i="24"/>
  <c r="K157" i="24"/>
  <c r="J160" i="24"/>
  <c r="K160" i="24"/>
  <c r="J163" i="24"/>
  <c r="K163" i="24"/>
  <c r="J166" i="24"/>
  <c r="K166" i="24"/>
  <c r="J169" i="24"/>
  <c r="K169" i="24"/>
  <c r="J172" i="24"/>
  <c r="K172" i="24"/>
  <c r="J174" i="24"/>
  <c r="K174" i="24"/>
  <c r="J175" i="24"/>
  <c r="K175" i="24"/>
  <c r="J176" i="24"/>
  <c r="K176" i="24"/>
  <c r="J177" i="24"/>
  <c r="K177" i="24"/>
  <c r="J179" i="24"/>
  <c r="K179" i="24"/>
  <c r="J180" i="24"/>
  <c r="K180" i="24"/>
  <c r="J182" i="24"/>
  <c r="K182" i="24"/>
  <c r="J183" i="24"/>
  <c r="K183" i="24"/>
  <c r="J185" i="24"/>
  <c r="K185" i="24"/>
  <c r="J186" i="24"/>
  <c r="K186" i="24"/>
  <c r="J188" i="24"/>
  <c r="K188" i="24"/>
  <c r="J189" i="24"/>
  <c r="K189" i="24"/>
  <c r="J191" i="24"/>
  <c r="K191" i="24"/>
  <c r="J201" i="24"/>
  <c r="K201" i="24"/>
  <c r="J203" i="24"/>
  <c r="K203" i="24"/>
  <c r="J204" i="24"/>
  <c r="K204" i="24"/>
  <c r="J206" i="24"/>
  <c r="K206" i="24"/>
  <c r="J207" i="24"/>
  <c r="K207" i="24"/>
  <c r="J209" i="24"/>
  <c r="K209" i="24"/>
  <c r="J210" i="24"/>
  <c r="K210" i="24"/>
  <c r="J212" i="24"/>
  <c r="K212" i="24"/>
  <c r="J213" i="24"/>
  <c r="K213" i="24"/>
  <c r="J215" i="24"/>
  <c r="K215" i="24"/>
  <c r="J216" i="24"/>
  <c r="K216" i="24"/>
  <c r="J218" i="24"/>
  <c r="K218" i="24"/>
  <c r="J219" i="24"/>
  <c r="K219" i="24"/>
  <c r="J221" i="24"/>
  <c r="K221" i="24"/>
  <c r="J222" i="24"/>
  <c r="K222" i="24"/>
  <c r="J224" i="24"/>
  <c r="K224" i="24"/>
  <c r="J225" i="24"/>
  <c r="K225" i="24"/>
  <c r="J227" i="24"/>
  <c r="K227" i="24"/>
  <c r="J229" i="24"/>
  <c r="K229" i="24"/>
  <c r="J230" i="24"/>
  <c r="K230" i="24"/>
  <c r="J231" i="24"/>
  <c r="K231" i="24"/>
  <c r="J232" i="24"/>
  <c r="K232" i="24"/>
  <c r="J233" i="24"/>
  <c r="K233" i="24"/>
  <c r="J234" i="24"/>
  <c r="K234" i="24"/>
  <c r="J235" i="24"/>
  <c r="K235" i="24"/>
  <c r="J236" i="24"/>
  <c r="K236" i="24"/>
  <c r="J237" i="24"/>
  <c r="K237" i="24"/>
  <c r="J238" i="24"/>
  <c r="K238" i="24"/>
  <c r="J239" i="24"/>
  <c r="K239" i="24"/>
  <c r="J240" i="24"/>
  <c r="K240" i="24"/>
  <c r="J241" i="24"/>
  <c r="K241" i="24"/>
  <c r="J242" i="24"/>
  <c r="K242" i="24"/>
  <c r="J243" i="24"/>
  <c r="K243" i="24"/>
  <c r="J244" i="24"/>
  <c r="K244" i="24"/>
  <c r="J245" i="24"/>
  <c r="K245" i="24"/>
  <c r="J246" i="24"/>
  <c r="K246" i="24"/>
  <c r="J247" i="24"/>
  <c r="K247" i="24"/>
  <c r="J248" i="24"/>
  <c r="K248" i="24"/>
  <c r="J249" i="24"/>
  <c r="K249" i="24"/>
  <c r="J250" i="24"/>
  <c r="K250" i="24"/>
  <c r="J251" i="24"/>
  <c r="K251" i="24"/>
  <c r="J252" i="24"/>
  <c r="K252" i="24"/>
  <c r="J253" i="24"/>
  <c r="K253" i="24"/>
  <c r="J254" i="24"/>
  <c r="K254" i="24"/>
  <c r="J255" i="24"/>
  <c r="K255" i="24"/>
  <c r="J256" i="24"/>
  <c r="K256" i="24"/>
  <c r="J257" i="24"/>
  <c r="K257" i="24"/>
  <c r="J258" i="24"/>
  <c r="K258" i="24"/>
  <c r="J259" i="24"/>
  <c r="K259" i="24"/>
  <c r="J260" i="24"/>
  <c r="K260" i="24"/>
  <c r="J261" i="24"/>
  <c r="K261" i="24"/>
  <c r="J262" i="24"/>
  <c r="K262" i="24"/>
  <c r="J263" i="24"/>
  <c r="K263" i="24"/>
  <c r="J264" i="24"/>
  <c r="K264" i="24"/>
  <c r="J265" i="24"/>
  <c r="K265" i="24"/>
  <c r="J266" i="24"/>
  <c r="K266" i="24"/>
  <c r="J267" i="24"/>
  <c r="K267" i="24"/>
  <c r="J268" i="24"/>
  <c r="K268" i="24"/>
  <c r="J269" i="24"/>
  <c r="K269" i="24"/>
  <c r="J270" i="24"/>
  <c r="K270" i="24"/>
  <c r="J271" i="24"/>
  <c r="K271" i="24"/>
  <c r="J272" i="24"/>
  <c r="K272" i="24"/>
  <c r="J273" i="24"/>
  <c r="K273" i="24"/>
  <c r="J274" i="24"/>
  <c r="K274" i="24"/>
  <c r="J275" i="24"/>
  <c r="K275" i="24"/>
  <c r="J276" i="24"/>
  <c r="K276" i="24"/>
  <c r="J277" i="24"/>
  <c r="K277" i="24"/>
  <c r="J278" i="24"/>
  <c r="K278" i="24"/>
  <c r="J279" i="24"/>
  <c r="K279" i="24"/>
  <c r="J280" i="24"/>
  <c r="K280" i="24"/>
  <c r="J281" i="24"/>
  <c r="K281" i="24"/>
  <c r="J282" i="24"/>
  <c r="K282" i="24"/>
  <c r="J283" i="24"/>
  <c r="K283" i="24"/>
  <c r="J284" i="24"/>
  <c r="K284" i="24"/>
  <c r="J285" i="24"/>
  <c r="K285" i="24"/>
  <c r="J286" i="24"/>
  <c r="K286" i="24"/>
  <c r="J287" i="24"/>
  <c r="K287" i="24"/>
  <c r="J288" i="24"/>
  <c r="K288" i="24"/>
  <c r="J289" i="24"/>
  <c r="K289" i="24"/>
  <c r="J290" i="24"/>
  <c r="K290" i="24"/>
  <c r="J291" i="24"/>
  <c r="K291" i="24"/>
  <c r="J292" i="24"/>
  <c r="K292" i="24"/>
  <c r="J293" i="24"/>
  <c r="K293" i="24"/>
  <c r="J294" i="24"/>
  <c r="K294" i="24"/>
  <c r="J295" i="24"/>
  <c r="K295" i="24"/>
  <c r="J296" i="24"/>
  <c r="K296" i="24"/>
  <c r="J297" i="24"/>
  <c r="K297" i="24"/>
  <c r="J298" i="24"/>
  <c r="K298" i="24"/>
  <c r="J299" i="24"/>
  <c r="K299" i="24"/>
  <c r="J300" i="24"/>
  <c r="K300" i="24"/>
  <c r="J301" i="24"/>
  <c r="K301" i="24"/>
  <c r="J302" i="24"/>
  <c r="K302" i="24"/>
  <c r="J303" i="24"/>
  <c r="K303" i="24"/>
  <c r="J304" i="24"/>
  <c r="K304" i="24"/>
  <c r="J305" i="24"/>
  <c r="K305" i="24"/>
  <c r="J306" i="24"/>
  <c r="K306" i="24"/>
  <c r="J307" i="24"/>
  <c r="K307" i="24"/>
  <c r="J308" i="24"/>
  <c r="K308" i="24"/>
  <c r="J309" i="24"/>
  <c r="K309" i="24"/>
  <c r="J310" i="24"/>
  <c r="K310" i="24"/>
  <c r="J311" i="24"/>
  <c r="K311" i="24"/>
  <c r="J312" i="24"/>
  <c r="K312" i="24"/>
  <c r="J313" i="24"/>
  <c r="K313" i="24"/>
  <c r="J314" i="24"/>
  <c r="K314" i="24"/>
  <c r="J315" i="24"/>
  <c r="K315" i="24"/>
  <c r="J316" i="24"/>
  <c r="K316" i="24"/>
  <c r="J317" i="24"/>
  <c r="K317" i="24"/>
  <c r="J318" i="24"/>
  <c r="K318" i="24"/>
  <c r="J319" i="24"/>
  <c r="K319" i="24"/>
  <c r="J320" i="24"/>
  <c r="K320" i="24"/>
  <c r="J321" i="24"/>
  <c r="K321" i="24"/>
  <c r="J322" i="24"/>
  <c r="K322" i="24"/>
  <c r="J323" i="24"/>
  <c r="K323" i="24"/>
  <c r="J324" i="24"/>
  <c r="K324" i="24"/>
  <c r="J325" i="24"/>
  <c r="K325" i="24"/>
  <c r="J326" i="24"/>
  <c r="K326" i="24"/>
  <c r="J327" i="24"/>
  <c r="K327" i="24"/>
  <c r="J328" i="24"/>
  <c r="K328" i="24"/>
  <c r="J329" i="24"/>
  <c r="K329" i="24"/>
  <c r="J330" i="24"/>
  <c r="K330" i="24"/>
  <c r="J331" i="24"/>
  <c r="K331" i="24"/>
  <c r="J332" i="24"/>
  <c r="K332" i="24"/>
  <c r="J333" i="24"/>
  <c r="K333" i="24"/>
  <c r="J334" i="24"/>
  <c r="K334" i="24"/>
  <c r="J335" i="24"/>
  <c r="K335" i="24"/>
  <c r="J336" i="24"/>
  <c r="K336" i="24"/>
  <c r="J337" i="24"/>
  <c r="K337" i="24"/>
  <c r="J338" i="24"/>
  <c r="K338" i="24"/>
  <c r="J339" i="24"/>
  <c r="K339" i="24"/>
  <c r="J340" i="24"/>
  <c r="K340" i="24"/>
  <c r="J341" i="24"/>
  <c r="K341" i="24"/>
  <c r="J342" i="24"/>
  <c r="K342" i="24"/>
  <c r="J343" i="24"/>
  <c r="K343" i="24"/>
  <c r="J344" i="24"/>
  <c r="K344" i="24"/>
  <c r="J345" i="24"/>
  <c r="K345" i="24"/>
  <c r="J346" i="24"/>
  <c r="K346" i="24"/>
  <c r="J347" i="24"/>
  <c r="K347" i="24"/>
  <c r="J348" i="24"/>
  <c r="K348" i="24"/>
  <c r="J349" i="24"/>
  <c r="K349" i="24"/>
  <c r="J350" i="24"/>
  <c r="K350" i="24"/>
  <c r="J351" i="24"/>
  <c r="K351" i="24"/>
  <c r="J352" i="24"/>
  <c r="K352" i="24"/>
  <c r="J353" i="24"/>
  <c r="K353" i="24"/>
  <c r="J354" i="24"/>
  <c r="K354" i="24"/>
  <c r="J355" i="24"/>
  <c r="K355" i="24"/>
  <c r="J356" i="24"/>
  <c r="K356" i="24"/>
  <c r="J357" i="24"/>
  <c r="K357" i="24"/>
  <c r="J358" i="24"/>
  <c r="K358" i="24"/>
  <c r="J359" i="24"/>
  <c r="K359" i="24"/>
  <c r="J360" i="24"/>
  <c r="K360" i="24"/>
  <c r="J361" i="24"/>
  <c r="K361" i="24"/>
  <c r="J362" i="24"/>
  <c r="K362" i="24"/>
  <c r="J363" i="24"/>
  <c r="K363" i="24"/>
  <c r="J364" i="24"/>
  <c r="K364" i="24"/>
  <c r="J365" i="24"/>
  <c r="K365" i="24"/>
  <c r="J366" i="24"/>
  <c r="K366" i="24"/>
  <c r="J367" i="24"/>
  <c r="K367" i="24"/>
  <c r="J368" i="24"/>
  <c r="K368" i="24"/>
  <c r="J369" i="24"/>
  <c r="K369" i="24"/>
  <c r="J370" i="24"/>
  <c r="K370" i="24"/>
  <c r="J371" i="24"/>
  <c r="K371" i="24"/>
  <c r="J372" i="24"/>
  <c r="K372" i="24"/>
  <c r="J373" i="24"/>
  <c r="K373" i="24"/>
  <c r="J374" i="24"/>
  <c r="K374" i="24"/>
  <c r="J375" i="24"/>
  <c r="K375" i="24"/>
  <c r="J376" i="24"/>
  <c r="K376" i="24"/>
  <c r="J377" i="24"/>
  <c r="K377" i="24"/>
  <c r="J378" i="24"/>
  <c r="K378" i="24"/>
  <c r="J379" i="24"/>
  <c r="K379" i="24"/>
  <c r="J380" i="24"/>
  <c r="K380" i="24"/>
  <c r="J381" i="24"/>
  <c r="K381" i="24"/>
  <c r="J382" i="24"/>
  <c r="K382" i="24"/>
  <c r="J383" i="24"/>
  <c r="K383" i="24"/>
  <c r="J384" i="24"/>
  <c r="K384" i="24"/>
  <c r="J385" i="24"/>
  <c r="K385" i="24"/>
  <c r="J386" i="24"/>
  <c r="K386" i="24"/>
  <c r="J387" i="24"/>
  <c r="K387" i="24"/>
  <c r="J388" i="24"/>
  <c r="K388" i="24"/>
  <c r="J389" i="24"/>
  <c r="K389" i="24"/>
  <c r="J390" i="24"/>
  <c r="K390" i="24"/>
  <c r="J391" i="24"/>
  <c r="K391" i="24"/>
  <c r="J392" i="24"/>
  <c r="K392" i="24"/>
  <c r="J393" i="24"/>
  <c r="K393" i="24"/>
  <c r="J394" i="24"/>
  <c r="K394" i="24"/>
  <c r="J395" i="24"/>
  <c r="K395" i="24"/>
  <c r="J396" i="24"/>
  <c r="K396" i="24"/>
  <c r="J397" i="24"/>
  <c r="K397" i="24"/>
  <c r="J398" i="24"/>
  <c r="K398" i="24"/>
  <c r="J399" i="24"/>
  <c r="K399" i="24"/>
  <c r="J400" i="24"/>
  <c r="K400" i="24"/>
  <c r="J401" i="24"/>
  <c r="K401" i="24"/>
  <c r="J402" i="24"/>
  <c r="K402" i="24"/>
  <c r="J403" i="24"/>
  <c r="K403" i="24"/>
  <c r="J404" i="24"/>
  <c r="K404" i="24"/>
  <c r="J405" i="24"/>
  <c r="K405" i="24"/>
  <c r="J406" i="24"/>
  <c r="K406" i="24"/>
  <c r="J407" i="24"/>
  <c r="K407" i="24"/>
  <c r="J408" i="24"/>
  <c r="K408" i="24"/>
  <c r="J409" i="24"/>
  <c r="K409" i="24"/>
  <c r="J410" i="24"/>
  <c r="K410" i="24"/>
  <c r="J411" i="24"/>
  <c r="K411" i="24"/>
  <c r="J412" i="24"/>
  <c r="K412" i="24"/>
  <c r="J413" i="24"/>
  <c r="K413" i="24"/>
  <c r="J414" i="24"/>
  <c r="K414" i="24"/>
  <c r="J415" i="24"/>
  <c r="K415" i="24"/>
  <c r="J416" i="24"/>
  <c r="K416" i="24"/>
  <c r="J417" i="24"/>
  <c r="K417" i="24"/>
  <c r="J418" i="24"/>
  <c r="K418" i="24"/>
  <c r="J419" i="24"/>
  <c r="K419" i="24"/>
  <c r="J420" i="24"/>
  <c r="K420" i="24"/>
  <c r="J421" i="24"/>
  <c r="K421" i="24"/>
  <c r="J422" i="24"/>
  <c r="K422" i="24"/>
  <c r="J423" i="24"/>
  <c r="K423" i="24"/>
  <c r="J424" i="24"/>
  <c r="K424" i="24"/>
  <c r="J425" i="24"/>
  <c r="K425" i="24"/>
  <c r="J426" i="24"/>
  <c r="K426" i="24"/>
  <c r="J427" i="24"/>
  <c r="K427" i="24"/>
  <c r="J428" i="24"/>
  <c r="K428" i="24"/>
  <c r="J429" i="24"/>
  <c r="K429" i="24"/>
  <c r="J430" i="24"/>
  <c r="K430" i="24"/>
  <c r="J431" i="24"/>
  <c r="K431" i="24"/>
  <c r="J432" i="24"/>
  <c r="K432" i="24"/>
  <c r="J433" i="24"/>
  <c r="K433" i="24"/>
  <c r="J434" i="24"/>
  <c r="K434" i="24"/>
  <c r="J435" i="24"/>
  <c r="K435" i="24"/>
  <c r="J436" i="24"/>
  <c r="K436" i="24"/>
  <c r="J437" i="24"/>
  <c r="K437" i="24"/>
  <c r="J438" i="24"/>
  <c r="K438" i="24"/>
  <c r="J439" i="24"/>
  <c r="K439" i="24"/>
  <c r="J440" i="24"/>
  <c r="K440" i="24"/>
  <c r="J441" i="24"/>
  <c r="K441" i="24"/>
  <c r="J442" i="24"/>
  <c r="K442" i="24"/>
  <c r="J443" i="24"/>
  <c r="K443" i="24"/>
  <c r="J444" i="24"/>
  <c r="K444" i="24"/>
  <c r="J445" i="24"/>
  <c r="K445" i="24"/>
  <c r="J446" i="24"/>
  <c r="K446" i="24"/>
  <c r="J447" i="24"/>
  <c r="K447" i="24"/>
  <c r="J448" i="24"/>
  <c r="K448" i="24"/>
  <c r="J449" i="24"/>
  <c r="K449" i="24"/>
  <c r="J450" i="24"/>
  <c r="K450" i="24"/>
  <c r="J451" i="24"/>
  <c r="K451" i="24"/>
  <c r="J452" i="24"/>
  <c r="K452" i="24"/>
  <c r="J453" i="24"/>
  <c r="K453" i="24"/>
  <c r="J454" i="24"/>
  <c r="K454" i="24"/>
  <c r="J455" i="24"/>
  <c r="K455" i="24"/>
  <c r="J456" i="24"/>
  <c r="K456" i="24"/>
  <c r="J457" i="24"/>
  <c r="K457" i="24"/>
  <c r="J458" i="24"/>
  <c r="K458" i="24"/>
  <c r="J459" i="24"/>
  <c r="K459" i="24"/>
  <c r="J460" i="24"/>
  <c r="K460" i="24"/>
  <c r="J461" i="24"/>
  <c r="K461" i="24"/>
  <c r="J462" i="24"/>
  <c r="K462" i="24"/>
  <c r="J463" i="24"/>
  <c r="K463" i="24"/>
  <c r="J464" i="24"/>
  <c r="K464" i="24"/>
  <c r="J465" i="24"/>
  <c r="K465" i="24"/>
  <c r="J466" i="24"/>
  <c r="K466" i="24"/>
  <c r="J467" i="24"/>
  <c r="K467" i="24"/>
  <c r="J468" i="24"/>
  <c r="K468" i="24"/>
  <c r="J469" i="24"/>
  <c r="K469" i="24"/>
  <c r="J470" i="24"/>
  <c r="K470" i="24"/>
  <c r="J471" i="24"/>
  <c r="K471" i="24"/>
  <c r="J472" i="24"/>
  <c r="K472" i="24"/>
  <c r="J473" i="24"/>
  <c r="K473" i="24"/>
  <c r="J474" i="24"/>
  <c r="K474" i="24"/>
  <c r="J475" i="24"/>
  <c r="K475" i="24"/>
  <c r="J476" i="24"/>
  <c r="K476" i="24"/>
  <c r="J477" i="24"/>
  <c r="K477" i="24"/>
  <c r="J478" i="24"/>
  <c r="K478" i="24"/>
  <c r="J479" i="24"/>
  <c r="K479" i="24"/>
  <c r="J480" i="24"/>
  <c r="K480" i="24"/>
  <c r="J481" i="24"/>
  <c r="K481" i="24"/>
  <c r="J482" i="24"/>
  <c r="K482" i="24"/>
  <c r="J483" i="24"/>
  <c r="K483" i="24"/>
  <c r="J484" i="24"/>
  <c r="K484" i="24"/>
  <c r="J485" i="24"/>
  <c r="K485" i="24"/>
  <c r="J486" i="24"/>
  <c r="K486" i="24"/>
  <c r="J487" i="24"/>
  <c r="K487" i="24"/>
  <c r="J488" i="24"/>
  <c r="K488" i="24"/>
  <c r="J489" i="24"/>
  <c r="K489" i="24"/>
  <c r="J490" i="24"/>
  <c r="K490" i="24"/>
  <c r="J491" i="24"/>
  <c r="K491" i="24"/>
  <c r="J492" i="24"/>
  <c r="K492" i="24"/>
  <c r="J493" i="24"/>
  <c r="K493" i="24"/>
  <c r="J494" i="24"/>
  <c r="K494" i="24"/>
  <c r="J495" i="24"/>
  <c r="K495" i="24"/>
  <c r="J496" i="24"/>
  <c r="K496" i="24"/>
  <c r="J497" i="24"/>
  <c r="K497" i="24"/>
  <c r="J498" i="24"/>
  <c r="K498" i="24"/>
  <c r="J499" i="24"/>
  <c r="K499" i="24"/>
  <c r="J500" i="24"/>
  <c r="K500" i="24"/>
  <c r="J501" i="24"/>
  <c r="K501" i="24"/>
  <c r="J502" i="24"/>
  <c r="K502" i="24"/>
  <c r="J503" i="24"/>
  <c r="K503" i="24"/>
  <c r="J504" i="24"/>
  <c r="K504" i="24"/>
  <c r="J505" i="24"/>
  <c r="K505" i="24"/>
  <c r="J506" i="24"/>
  <c r="K506" i="24"/>
  <c r="J507" i="24"/>
  <c r="K507" i="24"/>
  <c r="J508" i="24"/>
  <c r="K508" i="24"/>
  <c r="J509" i="24"/>
  <c r="K509" i="24"/>
  <c r="J510" i="24"/>
  <c r="K510" i="24"/>
  <c r="J511" i="24"/>
  <c r="K511" i="24"/>
  <c r="J512" i="24"/>
  <c r="K512" i="24"/>
  <c r="J513" i="24"/>
  <c r="K513" i="24"/>
  <c r="J514" i="24"/>
  <c r="K514" i="24"/>
  <c r="J515" i="24"/>
  <c r="K515" i="24"/>
  <c r="I202" i="7"/>
  <c r="J202" i="7"/>
  <c r="I203" i="7"/>
  <c r="J203" i="7"/>
  <c r="I204" i="7"/>
  <c r="J204" i="7"/>
  <c r="I205" i="7"/>
  <c r="J205" i="7"/>
  <c r="I206" i="7"/>
  <c r="J206" i="7"/>
  <c r="I207" i="7"/>
  <c r="J207" i="7"/>
  <c r="I208" i="7"/>
  <c r="J208" i="7"/>
  <c r="I209" i="7"/>
  <c r="J209" i="7"/>
  <c r="I210" i="7"/>
  <c r="J210" i="7"/>
  <c r="I211" i="7"/>
  <c r="J211" i="7"/>
  <c r="I212" i="7"/>
  <c r="J212" i="7"/>
  <c r="I213" i="7"/>
  <c r="J213" i="7"/>
  <c r="I214" i="7"/>
  <c r="J214" i="7"/>
  <c r="I215" i="7"/>
  <c r="J215" i="7"/>
  <c r="I216" i="7"/>
  <c r="J216" i="7"/>
  <c r="I217" i="7"/>
  <c r="J217" i="7"/>
  <c r="I218" i="7"/>
  <c r="J218" i="7"/>
  <c r="I219" i="7"/>
  <c r="J219" i="7"/>
  <c r="I220" i="7"/>
  <c r="J220" i="7"/>
  <c r="I221" i="7"/>
  <c r="J221" i="7"/>
  <c r="I222" i="7"/>
  <c r="J222" i="7"/>
  <c r="I223" i="7"/>
  <c r="J223" i="7"/>
  <c r="I224" i="7"/>
  <c r="J224" i="7"/>
  <c r="I225" i="7"/>
  <c r="J225" i="7"/>
  <c r="I226" i="7"/>
  <c r="J226" i="7"/>
  <c r="I227" i="7"/>
  <c r="J227" i="7"/>
  <c r="I228" i="7"/>
  <c r="J228" i="7"/>
  <c r="I229" i="7"/>
  <c r="J229" i="7"/>
  <c r="I230" i="7"/>
  <c r="J230" i="7"/>
  <c r="I231" i="7"/>
  <c r="J231" i="7"/>
  <c r="I232" i="7"/>
  <c r="J232" i="7"/>
  <c r="I233" i="7"/>
  <c r="J233" i="7"/>
  <c r="I234" i="7"/>
  <c r="J234" i="7"/>
  <c r="I235" i="7"/>
  <c r="J235" i="7"/>
  <c r="I236" i="7"/>
  <c r="J236" i="7"/>
  <c r="I237" i="7"/>
  <c r="J237" i="7"/>
  <c r="I238" i="7"/>
  <c r="J238" i="7"/>
  <c r="I239" i="7"/>
  <c r="J239" i="7"/>
  <c r="I240" i="7"/>
  <c r="J240" i="7"/>
  <c r="I241" i="7"/>
  <c r="J241" i="7"/>
  <c r="I242" i="7"/>
  <c r="J242" i="7"/>
  <c r="I243" i="7"/>
  <c r="J243" i="7"/>
  <c r="I244" i="7"/>
  <c r="J244" i="7"/>
  <c r="I245" i="7"/>
  <c r="J245" i="7"/>
  <c r="I246" i="7"/>
  <c r="J246" i="7"/>
  <c r="I247" i="7"/>
  <c r="J247" i="7"/>
  <c r="I248" i="7"/>
  <c r="J248" i="7"/>
  <c r="I249" i="7"/>
  <c r="J249" i="7"/>
  <c r="I250" i="7"/>
  <c r="J250" i="7"/>
  <c r="I251" i="7"/>
  <c r="J251" i="7"/>
  <c r="I252" i="7"/>
  <c r="J252" i="7"/>
  <c r="I253" i="7"/>
  <c r="J253" i="7"/>
  <c r="I254" i="7"/>
  <c r="J254" i="7"/>
  <c r="I255" i="7"/>
  <c r="J255" i="7"/>
  <c r="I256" i="7"/>
  <c r="J256" i="7"/>
  <c r="I257" i="7"/>
  <c r="J257" i="7"/>
  <c r="I258" i="7"/>
  <c r="J258" i="7"/>
  <c r="I259" i="7"/>
  <c r="J259" i="7"/>
  <c r="I260" i="7"/>
  <c r="J260" i="7"/>
  <c r="I261" i="7"/>
  <c r="J261" i="7"/>
  <c r="I262" i="7"/>
  <c r="J262" i="7"/>
  <c r="I263" i="7"/>
  <c r="J263" i="7"/>
  <c r="I264" i="7"/>
  <c r="J264" i="7"/>
  <c r="I265" i="7"/>
  <c r="J265" i="7"/>
  <c r="I266" i="7"/>
  <c r="J266" i="7"/>
  <c r="I267" i="7"/>
  <c r="J267" i="7"/>
  <c r="I268" i="7"/>
  <c r="J268" i="7"/>
  <c r="I269" i="7"/>
  <c r="J269" i="7"/>
  <c r="I270" i="7"/>
  <c r="J270" i="7"/>
  <c r="I271" i="7"/>
  <c r="J271" i="7"/>
  <c r="I272" i="7"/>
  <c r="J272" i="7"/>
  <c r="I273" i="7"/>
  <c r="J273" i="7"/>
  <c r="I274" i="7"/>
  <c r="J274" i="7"/>
  <c r="I275" i="7"/>
  <c r="J275" i="7"/>
  <c r="I276" i="7"/>
  <c r="J276" i="7"/>
  <c r="I277" i="7"/>
  <c r="J277" i="7"/>
  <c r="I278" i="7"/>
  <c r="J278" i="7"/>
  <c r="I279" i="7"/>
  <c r="J279" i="7"/>
  <c r="I280" i="7"/>
  <c r="J280" i="7"/>
  <c r="I281" i="7"/>
  <c r="J281" i="7"/>
  <c r="I282" i="7"/>
  <c r="J282" i="7"/>
  <c r="I283" i="7"/>
  <c r="J283" i="7"/>
  <c r="I284" i="7"/>
  <c r="J284" i="7"/>
  <c r="I285" i="7"/>
  <c r="J285" i="7"/>
  <c r="I286" i="7"/>
  <c r="J286" i="7"/>
  <c r="I287" i="7"/>
  <c r="J287" i="7"/>
  <c r="I288" i="7"/>
  <c r="J288" i="7"/>
  <c r="I289" i="7"/>
  <c r="J289" i="7"/>
  <c r="I290" i="7"/>
  <c r="J290" i="7"/>
  <c r="I291" i="7"/>
  <c r="J291" i="7"/>
  <c r="I292" i="7"/>
  <c r="J292" i="7"/>
  <c r="I293" i="7"/>
  <c r="J293" i="7"/>
  <c r="I294" i="7"/>
  <c r="J294" i="7"/>
  <c r="I295" i="7"/>
  <c r="J295" i="7"/>
  <c r="I296" i="7"/>
  <c r="J296" i="7"/>
  <c r="I297" i="7"/>
  <c r="J297" i="7"/>
  <c r="I298" i="7"/>
  <c r="J298" i="7"/>
  <c r="I299" i="7"/>
  <c r="J299" i="7"/>
  <c r="I300" i="7"/>
  <c r="J300" i="7"/>
  <c r="I301" i="7"/>
  <c r="J301" i="7"/>
  <c r="I302" i="7"/>
  <c r="J302" i="7"/>
  <c r="I303" i="7"/>
  <c r="J303" i="7"/>
  <c r="I304" i="7"/>
  <c r="J304" i="7"/>
  <c r="I305" i="7"/>
  <c r="J305" i="7"/>
  <c r="I306" i="7"/>
  <c r="J306" i="7"/>
  <c r="I307" i="7"/>
  <c r="J307" i="7"/>
  <c r="I308" i="7"/>
  <c r="J308" i="7"/>
  <c r="I309" i="7"/>
  <c r="J309" i="7"/>
  <c r="I310" i="7"/>
  <c r="J310" i="7"/>
  <c r="I311" i="7"/>
  <c r="J311" i="7"/>
  <c r="I312" i="7"/>
  <c r="J312" i="7"/>
  <c r="I313" i="7"/>
  <c r="J313" i="7"/>
  <c r="I314" i="7"/>
  <c r="J314" i="7"/>
  <c r="I315" i="7"/>
  <c r="J315" i="7"/>
  <c r="I316" i="7"/>
  <c r="J316" i="7"/>
  <c r="I317" i="7"/>
  <c r="J317" i="7"/>
  <c r="I318" i="7"/>
  <c r="J318" i="7"/>
  <c r="K70" i="24"/>
  <c r="K190" i="24"/>
  <c r="K184" i="24"/>
  <c r="K178" i="24"/>
  <c r="K173" i="24"/>
  <c r="J161" i="24"/>
  <c r="K158" i="24"/>
  <c r="J155" i="24"/>
  <c r="K146" i="24"/>
  <c r="J143" i="24"/>
  <c r="K140" i="24"/>
  <c r="K137" i="24"/>
  <c r="K128" i="24"/>
  <c r="J131" i="24"/>
  <c r="K187" i="24"/>
  <c r="K181" i="24"/>
  <c r="J170" i="24"/>
  <c r="J167" i="24"/>
  <c r="K164" i="24"/>
  <c r="J152" i="24"/>
  <c r="K149" i="24"/>
  <c r="K113" i="24"/>
  <c r="J110" i="24"/>
  <c r="K107" i="24"/>
  <c r="K91" i="24"/>
  <c r="K88" i="24"/>
  <c r="K85" i="24"/>
  <c r="K82" i="24"/>
  <c r="J79" i="24"/>
  <c r="K76" i="24"/>
  <c r="J73" i="24"/>
  <c r="K67" i="24"/>
  <c r="J63" i="24"/>
  <c r="J52" i="24"/>
  <c r="K49" i="24"/>
  <c r="K46" i="24"/>
  <c r="K40" i="24"/>
  <c r="A18" i="24"/>
  <c r="A16" i="24"/>
  <c r="A18" i="23"/>
  <c r="A16" i="23"/>
  <c r="A18" i="22"/>
  <c r="A16" i="22"/>
  <c r="F228" i="24" l="1"/>
  <c r="F97" i="23"/>
  <c r="K43" i="24"/>
  <c r="K211" i="24"/>
  <c r="K223" i="24"/>
  <c r="K202" i="24"/>
  <c r="K226" i="24"/>
  <c r="K208" i="24"/>
  <c r="J220" i="24"/>
  <c r="K214" i="24"/>
  <c r="K205" i="24"/>
  <c r="K217" i="24"/>
  <c r="F98" i="22"/>
  <c r="F97" i="22"/>
  <c r="F206" i="22"/>
  <c r="J223" i="24"/>
  <c r="J181" i="24"/>
  <c r="J146" i="24"/>
  <c r="J49" i="24"/>
  <c r="J187" i="24"/>
  <c r="J173" i="24"/>
  <c r="J158" i="24"/>
  <c r="J85" i="24"/>
  <c r="J205" i="24"/>
  <c r="J107" i="24"/>
  <c r="J76" i="24"/>
  <c r="J178" i="24"/>
  <c r="J140" i="24"/>
  <c r="J211" i="24"/>
  <c r="J46" i="24"/>
  <c r="J226" i="24"/>
  <c r="J184" i="24"/>
  <c r="J128" i="24"/>
  <c r="J113" i="24"/>
  <c r="J82" i="24"/>
  <c r="J137" i="24"/>
  <c r="J217" i="24"/>
  <c r="J164" i="24"/>
  <c r="J149" i="24"/>
  <c r="J88" i="24"/>
  <c r="J67" i="24"/>
  <c r="J208" i="24"/>
  <c r="J43" i="24"/>
  <c r="J214" i="24"/>
  <c r="J202" i="24"/>
  <c r="J190" i="24"/>
  <c r="J91" i="24"/>
  <c r="J70" i="24"/>
  <c r="K155" i="24"/>
  <c r="K52" i="24"/>
  <c r="K220" i="24"/>
  <c r="K167" i="24"/>
  <c r="K110" i="24"/>
  <c r="K115" i="24" s="1"/>
  <c r="K120" i="24" s="1"/>
  <c r="K79" i="24"/>
  <c r="K73" i="24"/>
  <c r="J40" i="24"/>
  <c r="K170" i="24"/>
  <c r="K161" i="24"/>
  <c r="K152" i="24"/>
  <c r="K143" i="24"/>
  <c r="K131" i="24"/>
  <c r="K63" i="24"/>
  <c r="F98" i="24"/>
  <c r="F100" i="24" s="1"/>
  <c r="F118" i="23"/>
  <c r="F100" i="22" l="1"/>
  <c r="K54" i="24"/>
  <c r="K97" i="24" s="1"/>
  <c r="J54" i="24"/>
  <c r="J97" i="24" s="1"/>
  <c r="J115" i="24"/>
  <c r="J120" i="24" s="1"/>
  <c r="K93" i="24"/>
  <c r="K98" i="24" s="1"/>
  <c r="J93" i="24"/>
  <c r="J98" i="24" s="1"/>
  <c r="J228" i="24"/>
  <c r="J18" i="24" s="1"/>
  <c r="K228" i="24"/>
  <c r="K18" i="24" s="1"/>
  <c r="F120" i="24"/>
  <c r="F18" i="24"/>
  <c r="F100" i="23"/>
  <c r="F123" i="23"/>
  <c r="F18" i="23"/>
  <c r="K18" i="23"/>
  <c r="F18" i="22"/>
  <c r="J18" i="22"/>
  <c r="K18" i="22"/>
  <c r="K100" i="24" l="1"/>
  <c r="K119" i="24" s="1"/>
  <c r="K122" i="24" s="1"/>
  <c r="F122" i="22"/>
  <c r="F125" i="22" s="1"/>
  <c r="J100" i="24"/>
  <c r="J119" i="24" s="1"/>
  <c r="J122" i="24" s="1"/>
  <c r="F119" i="24"/>
  <c r="F122" i="24" s="1"/>
  <c r="F122" i="23"/>
  <c r="F125" i="23" s="1"/>
  <c r="F16" i="24" l="1"/>
  <c r="F21" i="24" s="1"/>
  <c r="F16" i="22"/>
  <c r="F21" i="22" s="1"/>
  <c r="J16" i="22"/>
  <c r="J21" i="22" s="1"/>
  <c r="K16" i="22"/>
  <c r="K21" i="22" s="1"/>
  <c r="J16" i="24" l="1"/>
  <c r="J21" i="24" s="1"/>
  <c r="K16" i="24"/>
  <c r="K21" i="24" s="1"/>
  <c r="F16" i="23"/>
  <c r="F21" i="23" s="1"/>
  <c r="K16" i="23"/>
  <c r="K21" i="23" s="1"/>
  <c r="F7" i="5" l="1"/>
  <c r="A8" i="7"/>
  <c r="A6" i="7"/>
  <c r="F9" i="5" l="1"/>
  <c r="F8" i="5"/>
  <c r="I8" i="7" l="1"/>
  <c r="J8" i="7"/>
  <c r="J6" i="7" l="1"/>
  <c r="J11" i="7" s="1"/>
  <c r="I11" i="7"/>
  <c r="F6" i="5" l="1"/>
  <c r="F10" i="5" s="1"/>
</calcChain>
</file>

<file path=xl/sharedStrings.xml><?xml version="1.0" encoding="utf-8"?>
<sst xmlns="http://schemas.openxmlformats.org/spreadsheetml/2006/main" count="1450" uniqueCount="165">
  <si>
    <t>SKUPAJ</t>
  </si>
  <si>
    <t>m</t>
  </si>
  <si>
    <t>POVZETEK STROŠKOV</t>
  </si>
  <si>
    <t>MONTAŽNA DELA</t>
  </si>
  <si>
    <t>kos</t>
  </si>
  <si>
    <t>SKUPAJ MONTAŽNA DELA</t>
  </si>
  <si>
    <t>ZEMELJSKA DELA</t>
  </si>
  <si>
    <t>1.</t>
  </si>
  <si>
    <t>kpl</t>
  </si>
  <si>
    <t>2.</t>
  </si>
  <si>
    <t xml:space="preserve">         </t>
  </si>
  <si>
    <t xml:space="preserve">GRADBENA DELA </t>
  </si>
  <si>
    <t>PREDDELA</t>
  </si>
  <si>
    <t>Zaporedna številka</t>
  </si>
  <si>
    <t>Opis postavke</t>
  </si>
  <si>
    <t>Količina</t>
  </si>
  <si>
    <t>Cena na enoto</t>
  </si>
  <si>
    <t>Skupaj  brez ddv</t>
  </si>
  <si>
    <t>Priprava gradbišča z vsemi potrebnimi deli in materiali.</t>
  </si>
  <si>
    <t>Vzpostavitev gradbišča v prvotno stanje po končanju vseh del.</t>
  </si>
  <si>
    <t>Zakoličba  obstoječih komunalnih vodov in zaščita teh vodov in nadzor nad izvedbo križanj.</t>
  </si>
  <si>
    <t>Zakoličenje osi cevovoda z niveliranjem ter postavljanjem in zavarovanjem profilov.</t>
  </si>
  <si>
    <r>
      <t>m</t>
    </r>
    <r>
      <rPr>
        <vertAlign val="superscript"/>
        <sz val="12"/>
        <rFont val="Arial CE"/>
        <charset val="238"/>
      </rPr>
      <t>2</t>
    </r>
  </si>
  <si>
    <t>SKUPAJ   PREDDELA</t>
  </si>
  <si>
    <t>Vsa izkopna dela in transporti izkopanih materialov se obračunajo po prostornini zemljine v raščenem stanju. Vsa nasipna dela se obračunavajo po prostornini zemljine v vgrajenem stanju.</t>
  </si>
  <si>
    <r>
      <t>m</t>
    </r>
    <r>
      <rPr>
        <vertAlign val="superscript"/>
        <sz val="12"/>
        <rFont val="Arial CE"/>
        <charset val="238"/>
      </rPr>
      <t>3</t>
    </r>
  </si>
  <si>
    <t>Strojni in ročni sondažni izkop pri navezavi na obstoječi vodovod in križanju z obstoječimi komunalnimi vodi: mednarodni optični kabel, telekom, NN, VN, obstoječi vodovod in HP vodovod.</t>
  </si>
  <si>
    <t>Dobava in izdelava zasipa ob cevi do temena s peskom 0-16 mm, komprimacijo do 95% po Proctorju.</t>
  </si>
  <si>
    <r>
      <t>Dobava in nasutje gramoznih krogel ob hidrantih za pravilno odtekanje vode iz hidranta po nihovem zapiranju ca 1m</t>
    </r>
    <r>
      <rPr>
        <vertAlign val="superscript"/>
        <sz val="12"/>
        <rFont val="Arial CE"/>
        <charset val="238"/>
      </rPr>
      <t>3</t>
    </r>
    <r>
      <rPr>
        <sz val="12"/>
        <rFont val="Arial CE"/>
        <family val="2"/>
        <charset val="238"/>
      </rPr>
      <t>/kom.</t>
    </r>
  </si>
  <si>
    <t>Strojno nakladanje viška materiala na kamion, odvoz do 5,0 km na trajno deponijo, vključno s stroški deponije - od izkopa jarka in kom. vodov.</t>
  </si>
  <si>
    <t>SKUPAJ  ZEMELJSKA  DELA</t>
  </si>
  <si>
    <t>1.1  PREDDELA</t>
  </si>
  <si>
    <t>1.2  ZEMELJSKA DELA</t>
  </si>
  <si>
    <t>SKUPAJ  GRADBENA DELA</t>
  </si>
  <si>
    <t>OBJEKTI NA CEVOVODU</t>
  </si>
  <si>
    <t>Dobava in vgrajevanje betona C 12/15 v nearmirane konstrukcije; z vsemi pomožnimi deli in prenosi do mesta vgraditve:</t>
  </si>
  <si>
    <t>- za sidrne bloke hidrantov</t>
  </si>
  <si>
    <t>Dobava in vgrajevanje montažnih betonskih podložk za cestne kape z vsemi pomožnimi deli in prenosi do mesta vgraditve na končno niveleto ceste.</t>
  </si>
  <si>
    <r>
      <t>Obbetoniranje drogov signalnih tablic za označevanje zasunov in hidrantov . Poraba betona do 0,25 m</t>
    </r>
    <r>
      <rPr>
        <vertAlign val="superscript"/>
        <sz val="12"/>
        <rFont val="Arial CE"/>
        <charset val="238"/>
      </rPr>
      <t>3</t>
    </r>
    <r>
      <rPr>
        <sz val="12"/>
        <rFont val="Arial CE"/>
        <charset val="238"/>
      </rPr>
      <t xml:space="preserve"> po komadu.</t>
    </r>
  </si>
  <si>
    <t>Gradbena dela pri navezavi na obstoječi vodovod, vključno s pomožnimi deli za rezanje cevi. Upošt. je prekinitev dobave vode, zapora in praznitev cevovoda.</t>
  </si>
  <si>
    <t>SKUPAJ  OBJEKTI NA CEVOVODU</t>
  </si>
  <si>
    <t>REKAPITULACIJA STROŠKOV GRADBENIH DEL</t>
  </si>
  <si>
    <t>1.1, 1.2, 1.3 SKUPAJ GRADBENA DELA</t>
  </si>
  <si>
    <t xml:space="preserve">1.4  OBJEKTI NA CEVOVODU </t>
  </si>
  <si>
    <t xml:space="preserve">Dobava in montaža fazonskih kosov iz duktilne litine GGG 400, PN16 v skladu z SIST EN 545:2010, z zunanjo in notranjo epoksi zaščito po postopku kataforeze min. debeline 70 mikronov oz. po klasičnem postopku min. debeline 250 mikronov, vključno z vsem potrebnim spojnim in pritrdilnim nerjavečim materialom, opremljeni z odgovarjajočimi tesnili v skladu z EN 681-1. Prirobnični fazonski kosi standardne izvedbe morajo imeti vrtljivo prirobnico. </t>
  </si>
  <si>
    <t>N DN 80</t>
  </si>
  <si>
    <t>Dobava in montaža armatur, vključno z vsem potrebnim spojnim, tesnilnim in pritrdilnim nerjavečim materialom (AISI 304) iz NL GGG 400 z epoksi zaščito minimalne debeline 250 mikronov, PN 16, ISO 2537.</t>
  </si>
  <si>
    <t>Hidrant nadzemni DN 80  (RD= 1,0 m) , izdelan iz litine EN-GJS-400-15U / inox, lomljive izvedbe. Glava hidranta izdelana iz NL z dvema "C" priključkoma ter enim "B" priključkom opremljenimi s slepimi prirobnicami. Hidrant mora imeti izpustno odprtino za iztok stoječe vode. Izdelan in preizkušen po SIST EN 1074-6.</t>
  </si>
  <si>
    <t>Dobava, vgradnja spojk iz NL GGG 400, vključno z vsem potrebnim spojnim, tesnilnim in pritrdilnim nerjavečim materialom, ISO 2537. Zatezni obroč iz NL GGG 400, spojka zaščitena s premazom tipa RT 90000RS, debeline  minimalno 200 mikronov.</t>
  </si>
  <si>
    <t>Transportni stoški vsega vodovodnega materiala na gradbišče in transporti  po gradbišču.</t>
  </si>
  <si>
    <t xml:space="preserve">Dezinfekcija in izpiranje cevovoda </t>
  </si>
  <si>
    <t xml:space="preserve">Tlačni preizkus cevovoda </t>
  </si>
  <si>
    <t>Dobava in polaganje signalnega traka nad cevovodom.</t>
  </si>
  <si>
    <t>Analiza vzorca vode s strani pooblaščene organizacije.</t>
  </si>
  <si>
    <t>Preizkus hidrantov s strani pooblaščene organizacije.</t>
  </si>
  <si>
    <t>Dobava in montaža drogov s tablicami za označevanje hidrantov, zasunov, točkovnih obiležij, itd..</t>
  </si>
  <si>
    <t xml:space="preserve">EV zasun DN 80 z vgradno garnituro 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</si>
  <si>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 xml:space="preserve">Izvedba spremembe režima obratovanja v času del, čiščenje cevi zaradi mašitev,  izvedba provizorija, izvajanje etapnosti, podpiranje komunalnih vodov, po navodilih upravljalca vodovodnega sistema. </t>
  </si>
  <si>
    <t xml:space="preserve"> 2.1</t>
  </si>
  <si>
    <t xml:space="preserve"> 2.2</t>
  </si>
  <si>
    <t>GRADBENA DELA   ZA CEVOVOD</t>
  </si>
  <si>
    <t>Postavljanje prečnih profilov iz desk na lesenih količkih z niveliranjem in zapisom oznak.</t>
  </si>
  <si>
    <t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</t>
  </si>
  <si>
    <t>Cestna kapa za podzemne hidrante (kot npr. Hawle tip 211)   , ohišje kape in pokrov iz NL, bitumensko in dodatno protikorozijsko epoxi zaščitena. Pokrov v celoti odstranljiv, s pripadajočimi distančnimi obroči.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</si>
  <si>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</si>
  <si>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</si>
  <si>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</si>
  <si>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</si>
  <si>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</si>
  <si>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1.2.11</t>
  </si>
  <si>
    <t xml:space="preserve"> 1.2.1</t>
  </si>
  <si>
    <t xml:space="preserve"> 1.2.2</t>
  </si>
  <si>
    <t xml:space="preserve"> 1.2.3</t>
  </si>
  <si>
    <t xml:space="preserve"> 1.2.4</t>
  </si>
  <si>
    <t xml:space="preserve"> 1.2.5</t>
  </si>
  <si>
    <t xml:space="preserve"> 1.2.6</t>
  </si>
  <si>
    <t xml:space="preserve"> 1.2.7</t>
  </si>
  <si>
    <t xml:space="preserve"> 1.2.8</t>
  </si>
  <si>
    <t xml:space="preserve"> 1.2.9</t>
  </si>
  <si>
    <t xml:space="preserve"> 1.2.10</t>
  </si>
  <si>
    <t xml:space="preserve"> 1.4.1</t>
  </si>
  <si>
    <t xml:space="preserve"> 1.4.2</t>
  </si>
  <si>
    <t xml:space="preserve"> 1.4.3</t>
  </si>
  <si>
    <t xml:space="preserve"> 1.4.4</t>
  </si>
  <si>
    <t>I.</t>
  </si>
  <si>
    <t>T DN 80/80</t>
  </si>
  <si>
    <t>VI.</t>
  </si>
  <si>
    <t>VII.</t>
  </si>
  <si>
    <t>VIII.</t>
  </si>
  <si>
    <t>VODOVODNI CEVOVOD - ODSEK 3</t>
  </si>
  <si>
    <t>REKAPITULACIJA   STROŠKOV ZA VODOVODNI CEVOVOD  - ODSEK 3</t>
  </si>
  <si>
    <t>Dobava in montaža cevi iz duktilne litine proizvedene skladno s standardom SIST EN 545:2010. Cevi morajo biti dobavljene s standardnimi in s sidrnimi spoji (kot npr.  TYTON Sit plus (TRM), STD Vi (Pont-a-Mousson) spoji) in EPDM tesnilom. Cevi morajo biti na zunanji strani zaščitene z aktivno galvansko zaščito, ki omogoča vgradnjo tudi v agresivnejšo zemljino (zlitina Zn+Al debeline 400 g/m² v razmerju 85% Zn + 15% Al) in premazane z epoksijem  modre barve. Notranjost cevi je zaščitena s cementno oblogo. Vse skladno s standardom SIST EN545:2010.</t>
  </si>
  <si>
    <t>F DN 150</t>
  </si>
  <si>
    <t>F DN 100</t>
  </si>
  <si>
    <t>FF DN 80x500</t>
  </si>
  <si>
    <t>FF DN 80x250</t>
  </si>
  <si>
    <t>VMESNI KOS DN 150</t>
  </si>
  <si>
    <t>E DN 150  - sidrni spoj</t>
  </si>
  <si>
    <t>E DN 100 - sidrni spoj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</si>
  <si>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150 - sidrni spoj</t>
    </r>
  </si>
  <si>
    <r>
      <t>MMK 45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</si>
  <si>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t>FF DN 150x1000</t>
  </si>
  <si>
    <t xml:space="preserve">EV zasun DN 150 z vgradno garnituro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</si>
  <si>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Odzračevalna garnitura DN 80 - prirobnična izvedba, kot npr. tipa Hawle 992-580,  za vgradnjo v zemljo (RD 1.25 m). Delovno območje od 1 - 16 bar. Ustrezati mora standardu SIST EN 10174-4.</t>
  </si>
  <si>
    <t>Priključitev obstoječih hišnih priključkov z navezavo  na novozgrajen cevovod,  z navrtalno objemko z ventilom – kot npr. sistem "ZAK", kpl. z vgradilno garnituro, cestno kapo in podložno ploščo, cca 10 m  cevi/priključek PE100 RC 1" do 5/4" ter cca 5 m PE d75 zaščitnih cevi, ki se jih položi pod vozišči in urejenimi površinami, komplet s tesnilnim materialom</t>
  </si>
  <si>
    <t>Hidrant podzemni teleskopski DN 80 (RD= 1.0 m), kot npr. Hawle 492-080,  izdelan iz litine EN-GJS-400-15U / inox. Izhodna prirobnica izdelana po standardu DIN 3221. Izdelan in preizkušen po SIST EN 1074-6.</t>
  </si>
  <si>
    <t>Dobava in izdelava zasipa nad cevjo v višini 70 cm,  s peskom 0 - 16 mm, po plasteh v višini 30 cm in s komprimacijo 95% po Proctorju.</t>
  </si>
  <si>
    <t>DN150, C40 - sidrni spoj</t>
  </si>
  <si>
    <t>DN150, C40 - standardni spoj</t>
  </si>
  <si>
    <t>DN100, C40 - sidrni spoj</t>
  </si>
  <si>
    <t>F DN 80</t>
  </si>
  <si>
    <t>VMESNI KOS DN 80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</si>
  <si>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80 - sidrni spoj</t>
    </r>
  </si>
  <si>
    <r>
      <t>MMK 22.5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80 - sidrni spoj</t>
    </r>
  </si>
  <si>
    <t>VMESNI KOS DN 125</t>
  </si>
  <si>
    <t>DN80, C40 - sidrni spoj</t>
  </si>
  <si>
    <t>DN80, C40 - standardni spoj</t>
  </si>
  <si>
    <t>E DN 80 - sidrni spoj</t>
  </si>
  <si>
    <t>Xr DN 100/2"</t>
  </si>
  <si>
    <t>Dobava in izdelava peščene posteljice iz peska granulacije 0-16 mm za cevovod, s strojnim nabijanjem do 95% po Proctorju in izravnavo do točnosti +-0,5 cm. Debelina peščene posteljice  je 10 cm do premera cevi DN 150, vključno z nabavo in dobavo peš.mat.</t>
  </si>
  <si>
    <t>VODOVODNI CEVOVOD - ODSEK 12</t>
  </si>
  <si>
    <t>REKAPITULACIJA   STROŠKOV ZA VODOVODNI CEVOVOD  - ODSEK 12</t>
  </si>
  <si>
    <t>Xr DN 80/2"</t>
  </si>
  <si>
    <t>VODOVODNI CEVOVOD - ODSEK 13</t>
  </si>
  <si>
    <t>REKAPITULACIJA   STROŠKOV ZA VODOVODNI CEVOVOD  - ODSEK 13</t>
  </si>
  <si>
    <t>VODOVODNI CEVOVOD - ODSEK 14</t>
  </si>
  <si>
    <t>REKAPITULACIJA   STROŠKOV ZA VODOVODNI CEVOVOD  - ODSEK 14</t>
  </si>
  <si>
    <t>Varovanje in razpiranje gradbene jame z opaži širine do 1.5 m in višine do 2,0 m.</t>
  </si>
  <si>
    <t>UPRAVIČENI STROŠKI</t>
  </si>
  <si>
    <t>NEUPRAVIČENI STROŠKI</t>
  </si>
  <si>
    <t>Faktor upravičenosti</t>
  </si>
  <si>
    <t>ZNESEK</t>
  </si>
  <si>
    <t/>
  </si>
  <si>
    <t>material</t>
  </si>
  <si>
    <t>delo</t>
  </si>
  <si>
    <t>Skupaj  brez DDV</t>
  </si>
  <si>
    <t>Fino strojno in ročno planiranje dna jarka po globinski zakoličbi nivelete s toč. +-2 cm. Opomba: Strojno planiranje 90%, ročno planiranje 10%.</t>
  </si>
  <si>
    <t>- izkop v terenu I. - IV. kategorije. (50% III. kat., 50% IV. kat.)</t>
  </si>
  <si>
    <t>- izkop v terenu V-VI. kategorije. (50% V. kat., 50% VI. kat.)</t>
  </si>
  <si>
    <t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 Delež ročnega izkopa je 5%.</t>
  </si>
  <si>
    <t xml:space="preserve"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 </t>
  </si>
  <si>
    <t xml:space="preserve">Fino strojno in ročno planiranje dna jarka po globinski zakoličbi nivelete s toč. +-2 cm. Opomba: Strojno planiranje 90%, ročno planiranje 10%.
</t>
  </si>
  <si>
    <t>T DN 150/100</t>
  </si>
  <si>
    <t xml:space="preserve">EV zasun DN 100 z vgradno garnituro 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</si>
  <si>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Cestna kapa za hišne priključke (kot npr. Hawle tip 200)  , ohišje kape in pokrov iz NL, bitumensko in dodatno protikorozijsko epoxi zaščitena. Pokrov v celoti odstranljiv, s pripadajočimi distančnimi obroči.</t>
  </si>
  <si>
    <t>Cestna kapa za zasune (kot npr. Hawle tip 207)  , ohišje kape in pokrov iz NL, bitumensko in dodatno protikorozijsko epoxi zaščitena. Pokrov v celoti odstranljiv, s pripadajočimi distančnimi obroči.</t>
  </si>
  <si>
    <t>Uni spojka, kot npr. Multi/Joint 3057, DN 150</t>
  </si>
  <si>
    <t>DN100, C40 - standardni spoj</t>
  </si>
  <si>
    <t>T DN 100/80</t>
  </si>
  <si>
    <t>MMA DN 100/80 - sidrni spoj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</si>
  <si>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</si>
  <si>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r>
      <t>MMK 22.5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</si>
  <si>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r>
      <t>MMQ 90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</si>
  <si>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t xml:space="preserve">EV zasun DN 100 z vgradno garnituro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</si>
  <si>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1.1, 1.2 SKUPAJ GRADBENA DELA</t>
  </si>
  <si>
    <t>1.1, 1.2  SKUPAJ GRADBENA DELA</t>
  </si>
  <si>
    <t xml:space="preserve">1.3  OBJEKTI NA CEVOVODU </t>
  </si>
  <si>
    <t xml:space="preserve"> 1.3.1</t>
  </si>
  <si>
    <t xml:space="preserve"> 1.3.2</t>
  </si>
  <si>
    <t xml:space="preserve"> 1.3.3</t>
  </si>
  <si>
    <t xml:space="preserve"> 1.3.4</t>
  </si>
  <si>
    <t>VODOVODA TRNJE</t>
  </si>
  <si>
    <r>
      <t>MMK 45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150 - sidrni spoj</t>
    </r>
  </si>
  <si>
    <t>1</t>
  </si>
  <si>
    <t xml:space="preserve">SKUPNA REKAPITULACIJA STROŠKOV ZA ZMANJŠANJE IZGUB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</si>
</sst>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S_I_T_-;\-* #,##0.00\ _S_I_T_-;_-* &quot;-&quot;??\ _S_I_T_-;_-@_-"/>
    <numFmt numFmtId="165" formatCode="#,#00"/>
    <numFmt numFmtId="166" formatCode="#,"/>
    <numFmt numFmtId="167" formatCode="m\o\n\th\ d\,\ yyyy"/>
    <numFmt numFmtId="168" formatCode="#,##0.00;[Red]#,##0.00"/>
    <numFmt numFmtId="169" formatCode="0.0"/>
    <numFmt numFmtId="170" formatCode="#,##0.00\ &quot;€&quot;"/>
  </numFmts>
  <fonts count="41" x14ac:knownFonts="1">
    <font>
      <sz val="12"/>
      <name val="Courier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Arial CE"/>
      <family val="2"/>
      <charset val="238"/>
    </font>
    <font>
      <sz val="12"/>
      <color indexed="8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sz val="12"/>
      <name val="Arial"/>
      <family val="2"/>
    </font>
    <font>
      <b/>
      <sz val="14"/>
      <name val="Arial CE"/>
      <charset val="238"/>
    </font>
    <font>
      <b/>
      <sz val="12"/>
      <name val="Arial CE"/>
      <charset val="238"/>
    </font>
    <font>
      <sz val="12"/>
      <name val="Calibri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</font>
    <font>
      <sz val="12"/>
      <name val="Arial CE"/>
      <charset val="238"/>
    </font>
    <font>
      <vertAlign val="superscript"/>
      <sz val="12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4"/>
      <color indexed="8"/>
      <name val="Arial CE"/>
      <family val="2"/>
      <charset val="238"/>
    </font>
    <font>
      <sz val="12"/>
      <color indexed="10"/>
      <name val="Arial CE"/>
      <family val="2"/>
      <charset val="238"/>
    </font>
    <font>
      <sz val="14"/>
      <color indexed="8"/>
      <name val="Arial CE"/>
      <family val="2"/>
      <charset val="238"/>
    </font>
    <font>
      <sz val="12"/>
      <color indexed="47"/>
      <name val="Arial CE"/>
      <family val="2"/>
      <charset val="238"/>
    </font>
    <font>
      <sz val="14"/>
      <color theme="0" tint="-0.14999847407452621"/>
      <name val="Arial CE"/>
      <family val="2"/>
      <charset val="238"/>
    </font>
    <font>
      <b/>
      <sz val="16"/>
      <name val="Arial"/>
      <family val="2"/>
      <charset val="238"/>
    </font>
    <font>
      <sz val="11"/>
      <name val="Arial CE"/>
      <charset val="238"/>
    </font>
    <font>
      <sz val="10"/>
      <name val="Arial CE"/>
      <charset val="238"/>
    </font>
    <font>
      <sz val="12"/>
      <color theme="5" tint="-0.249977111117893"/>
      <name val="Arial"/>
      <family val="2"/>
      <charset val="238"/>
    </font>
    <font>
      <i/>
      <sz val="9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2"/>
      <name val="Tahoma"/>
      <family val="2"/>
      <charset val="238"/>
    </font>
    <font>
      <sz val="12"/>
      <color theme="0" tint="-0.14999847407452621"/>
      <name val="Arial CE"/>
      <family val="2"/>
      <charset val="238"/>
    </font>
    <font>
      <i/>
      <sz val="12"/>
      <name val="Tahoma"/>
      <family val="2"/>
      <charset val="238"/>
    </font>
    <font>
      <sz val="14"/>
      <name val="Arial"/>
      <family val="2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1" fillId="0" borderId="0">
      <protection locked="0"/>
    </xf>
    <xf numFmtId="165" fontId="1" fillId="0" borderId="0">
      <protection locked="0"/>
    </xf>
    <xf numFmtId="166" fontId="2" fillId="0" borderId="0">
      <protection locked="0"/>
    </xf>
    <xf numFmtId="166" fontId="2" fillId="0" borderId="0">
      <protection locked="0"/>
    </xf>
    <xf numFmtId="166" fontId="1" fillId="0" borderId="1">
      <protection locked="0"/>
    </xf>
    <xf numFmtId="0" fontId="30" fillId="0" borderId="0"/>
    <xf numFmtId="164" fontId="30" fillId="0" borderId="0" applyFont="0" applyFill="0" applyBorder="0" applyAlignment="0" applyProtection="0"/>
    <xf numFmtId="0" fontId="31" fillId="0" borderId="0"/>
  </cellStyleXfs>
  <cellXfs count="162">
    <xf numFmtId="0" fontId="0" fillId="0" borderId="0" xfId="0"/>
    <xf numFmtId="0" fontId="11" fillId="0" borderId="0" xfId="0" applyFont="1" applyAlignment="1">
      <alignment horizontal="center" vertical="top"/>
    </xf>
    <xf numFmtId="170" fontId="5" fillId="0" borderId="0" xfId="0" applyNumberFormat="1" applyFont="1"/>
    <xf numFmtId="4" fontId="5" fillId="0" borderId="0" xfId="0" applyNumberFormat="1" applyFont="1"/>
    <xf numFmtId="0" fontId="18" fillId="0" borderId="0" xfId="0" applyFont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justify" vertical="center"/>
    </xf>
    <xf numFmtId="170" fontId="3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38" fillId="0" borderId="0" xfId="0" applyFont="1" applyAlignment="1">
      <alignment horizontal="center" wrapText="1"/>
    </xf>
    <xf numFmtId="16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justify" vertical="center"/>
    </xf>
    <xf numFmtId="170" fontId="5" fillId="0" borderId="0" xfId="0" applyNumberFormat="1" applyFont="1" applyAlignment="1">
      <alignment horizontal="right"/>
    </xf>
    <xf numFmtId="4" fontId="5" fillId="0" borderId="2" xfId="0" applyNumberFormat="1" applyFont="1" applyBorder="1"/>
    <xf numFmtId="0" fontId="5" fillId="0" borderId="2" xfId="0" applyFont="1" applyBorder="1"/>
    <xf numFmtId="170" fontId="5" fillId="0" borderId="2" xfId="0" applyNumberFormat="1" applyFont="1" applyBorder="1"/>
    <xf numFmtId="170" fontId="5" fillId="0" borderId="2" xfId="0" applyNumberFormat="1" applyFont="1" applyBorder="1" applyAlignment="1">
      <alignment horizontal="right"/>
    </xf>
    <xf numFmtId="4" fontId="3" fillId="0" borderId="0" xfId="0" applyNumberFormat="1" applyFont="1"/>
    <xf numFmtId="0" fontId="3" fillId="0" borderId="0" xfId="0" applyFont="1"/>
    <xf numFmtId="170" fontId="3" fillId="0" borderId="0" xfId="0" applyNumberFormat="1" applyFont="1"/>
    <xf numFmtId="0" fontId="3" fillId="0" borderId="0" xfId="0" applyFont="1" applyAlignment="1">
      <alignment horizontal="justify" vertical="center"/>
    </xf>
    <xf numFmtId="170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16" fontId="5" fillId="0" borderId="0" xfId="0" quotePrefix="1" applyNumberFormat="1" applyFont="1" applyAlignment="1">
      <alignment horizontal="left"/>
    </xf>
    <xf numFmtId="4" fontId="11" fillId="0" borderId="0" xfId="0" applyNumberFormat="1" applyFont="1"/>
    <xf numFmtId="0" fontId="11" fillId="0" borderId="0" xfId="0" applyFont="1"/>
    <xf numFmtId="170" fontId="11" fillId="0" borderId="0" xfId="0" applyNumberFormat="1" applyFont="1"/>
    <xf numFmtId="170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18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horizontal="justify" vertical="center" wrapText="1"/>
    </xf>
    <xf numFmtId="168" fontId="18" fillId="0" borderId="0" xfId="0" applyNumberFormat="1" applyFont="1" applyAlignment="1">
      <alignment vertical="top"/>
    </xf>
    <xf numFmtId="4" fontId="36" fillId="0" borderId="0" xfId="0" applyNumberFormat="1" applyFont="1"/>
    <xf numFmtId="1" fontId="3" fillId="0" borderId="0" xfId="0" applyNumberFormat="1" applyFont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justify" vertical="center"/>
    </xf>
    <xf numFmtId="4" fontId="6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justify" vertical="center"/>
    </xf>
    <xf numFmtId="4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quotePrefix="1" applyFont="1" applyAlignment="1">
      <alignment horizontal="justify" vertical="center"/>
    </xf>
    <xf numFmtId="170" fontId="0" fillId="0" borderId="0" xfId="0" applyNumberFormat="1"/>
    <xf numFmtId="0" fontId="32" fillId="0" borderId="0" xfId="0" applyFont="1" applyAlignment="1">
      <alignment horizontal="center" vertical="top"/>
    </xf>
    <xf numFmtId="4" fontId="25" fillId="0" borderId="0" xfId="0" applyNumberFormat="1" applyFont="1"/>
    <xf numFmtId="0" fontId="25" fillId="0" borderId="0" xfId="0" applyFont="1"/>
    <xf numFmtId="0" fontId="3" fillId="0" borderId="3" xfId="0" applyFont="1" applyBorder="1" applyAlignment="1">
      <alignment horizontal="justify" vertical="center"/>
    </xf>
    <xf numFmtId="4" fontId="3" fillId="0" borderId="3" xfId="0" applyNumberFormat="1" applyFont="1" applyBorder="1"/>
    <xf numFmtId="0" fontId="3" fillId="0" borderId="3" xfId="0" applyFont="1" applyBorder="1"/>
    <xf numFmtId="170" fontId="3" fillId="0" borderId="3" xfId="0" applyNumberFormat="1" applyFont="1" applyBorder="1"/>
    <xf numFmtId="170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justify" vertical="center"/>
    </xf>
    <xf numFmtId="4" fontId="3" fillId="0" borderId="4" xfId="0" applyNumberFormat="1" applyFont="1" applyBorder="1"/>
    <xf numFmtId="0" fontId="3" fillId="0" borderId="4" xfId="0" applyFont="1" applyBorder="1"/>
    <xf numFmtId="170" fontId="3" fillId="0" borderId="4" xfId="0" applyNumberFormat="1" applyFont="1" applyBorder="1"/>
    <xf numFmtId="170" fontId="37" fillId="0" borderId="4" xfId="0" applyNumberFormat="1" applyFont="1" applyBorder="1" applyAlignment="1">
      <alignment horizontal="right"/>
    </xf>
    <xf numFmtId="4" fontId="37" fillId="0" borderId="4" xfId="0" applyNumberFormat="1" applyFont="1" applyBorder="1" applyAlignment="1">
      <alignment horizontal="right"/>
    </xf>
    <xf numFmtId="0" fontId="20" fillId="0" borderId="0" xfId="0" applyFont="1" applyAlignment="1">
      <alignment horizontal="justify" vertical="center" wrapText="1"/>
    </xf>
    <xf numFmtId="4" fontId="3" fillId="0" borderId="2" xfId="0" applyNumberFormat="1" applyFont="1" applyBorder="1"/>
    <xf numFmtId="0" fontId="3" fillId="0" borderId="2" xfId="0" applyFont="1" applyBorder="1"/>
    <xf numFmtId="170" fontId="3" fillId="0" borderId="2" xfId="0" applyNumberFormat="1" applyFont="1" applyBorder="1"/>
    <xf numFmtId="49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" fontId="16" fillId="0" borderId="2" xfId="0" applyNumberFormat="1" applyFont="1" applyBorder="1" applyAlignment="1">
      <alignment horizontal="right"/>
    </xf>
    <xf numFmtId="0" fontId="32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justify" vertical="center" wrapText="1"/>
    </xf>
    <xf numFmtId="2" fontId="18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0" xfId="0" applyFont="1" applyAlignment="1">
      <alignment horizontal="center"/>
    </xf>
    <xf numFmtId="1" fontId="5" fillId="0" borderId="0" xfId="0" applyNumberFormat="1" applyFont="1" applyAlignment="1">
      <alignment horizontal="justify" vertical="center"/>
    </xf>
    <xf numFmtId="39" fontId="3" fillId="0" borderId="0" xfId="0" applyNumberFormat="1" applyFont="1"/>
    <xf numFmtId="0" fontId="29" fillId="0" borderId="0" xfId="0" applyFont="1" applyAlignment="1">
      <alignment horizontal="center" vertical="top"/>
    </xf>
    <xf numFmtId="4" fontId="12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/>
    <xf numFmtId="0" fontId="7" fillId="0" borderId="0" xfId="0" applyFont="1" applyAlignment="1">
      <alignment horizontal="justify" vertical="center"/>
    </xf>
    <xf numFmtId="4" fontId="7" fillId="0" borderId="0" xfId="0" applyNumberFormat="1" applyFont="1"/>
    <xf numFmtId="0" fontId="7" fillId="0" borderId="0" xfId="0" applyFont="1"/>
    <xf numFmtId="4" fontId="23" fillId="0" borderId="0" xfId="0" applyNumberFormat="1" applyFont="1" applyAlignment="1" applyProtection="1">
      <alignment horizontal="center" vertical="top"/>
      <protection locked="0"/>
    </xf>
    <xf numFmtId="0" fontId="35" fillId="0" borderId="0" xfId="0" applyFont="1" applyAlignment="1">
      <alignment wrapText="1"/>
    </xf>
    <xf numFmtId="0" fontId="33" fillId="0" borderId="0" xfId="0" applyFont="1" applyAlignment="1">
      <alignment horizontal="center" wrapText="1"/>
    </xf>
    <xf numFmtId="0" fontId="10" fillId="0" borderId="0" xfId="0" applyFont="1" applyAlignment="1">
      <alignment horizontal="justify" vertical="center"/>
    </xf>
    <xf numFmtId="170" fontId="7" fillId="0" borderId="0" xfId="0" applyNumberFormat="1" applyFont="1" applyAlignment="1">
      <alignment horizontal="right"/>
    </xf>
    <xf numFmtId="4" fontId="7" fillId="0" borderId="2" xfId="0" applyNumberFormat="1" applyFont="1" applyBorder="1"/>
    <xf numFmtId="0" fontId="7" fillId="0" borderId="2" xfId="0" applyFont="1" applyBorder="1"/>
    <xf numFmtId="170" fontId="7" fillId="0" borderId="2" xfId="0" applyNumberFormat="1" applyFont="1" applyBorder="1" applyAlignment="1">
      <alignment horizontal="right"/>
    </xf>
    <xf numFmtId="16" fontId="12" fillId="0" borderId="0" xfId="0" quotePrefix="1" applyNumberFormat="1" applyFont="1" applyAlignment="1">
      <alignment horizontal="left"/>
    </xf>
    <xf numFmtId="0" fontId="19" fillId="0" borderId="0" xfId="0" applyFont="1" applyAlignment="1">
      <alignment horizontal="justify" vertical="center"/>
    </xf>
    <xf numFmtId="4" fontId="9" fillId="0" borderId="0" xfId="0" applyNumberFormat="1" applyFont="1"/>
    <xf numFmtId="0" fontId="9" fillId="0" borderId="0" xfId="0" applyFont="1"/>
    <xf numFmtId="4" fontId="9" fillId="0" borderId="0" xfId="0" applyNumberFormat="1" applyFont="1" applyAlignment="1">
      <alignment horizontal="right"/>
    </xf>
    <xf numFmtId="0" fontId="12" fillId="0" borderId="0" xfId="0" applyFont="1" applyAlignment="1">
      <alignment horizontal="justify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 applyProtection="1">
      <alignment horizontal="center" vertical="top"/>
      <protection locked="0"/>
    </xf>
    <xf numFmtId="168" fontId="14" fillId="0" borderId="0" xfId="0" applyNumberFormat="1" applyFont="1" applyAlignment="1">
      <alignment vertical="top"/>
    </xf>
    <xf numFmtId="4" fontId="34" fillId="0" borderId="0" xfId="0" applyNumberFormat="1" applyFont="1"/>
    <xf numFmtId="0" fontId="24" fillId="0" borderId="0" xfId="0" applyFont="1" applyAlignment="1">
      <alignment horizontal="justify" vertical="center"/>
    </xf>
    <xf numFmtId="4" fontId="24" fillId="0" borderId="0" xfId="0" applyNumberFormat="1" applyFont="1"/>
    <xf numFmtId="4" fontId="8" fillId="0" borderId="0" xfId="0" applyNumberFormat="1" applyFont="1"/>
    <xf numFmtId="0" fontId="8" fillId="0" borderId="0" xfId="0" applyFont="1"/>
    <xf numFmtId="4" fontId="8" fillId="0" borderId="0" xfId="0" applyNumberFormat="1" applyFont="1" applyAlignment="1">
      <alignment horizontal="right"/>
    </xf>
    <xf numFmtId="0" fontId="26" fillId="0" borderId="0" xfId="0" applyFont="1" applyAlignment="1">
      <alignment horizontal="justify" vertical="center"/>
    </xf>
    <xf numFmtId="4" fontId="26" fillId="0" borderId="0" xfId="0" applyNumberFormat="1" applyFont="1"/>
    <xf numFmtId="0" fontId="8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4" fontId="8" fillId="0" borderId="4" xfId="0" applyNumberFormat="1" applyFont="1" applyBorder="1"/>
    <xf numFmtId="0" fontId="8" fillId="0" borderId="4" xfId="0" applyFont="1" applyBorder="1"/>
    <xf numFmtId="4" fontId="28" fillId="0" borderId="4" xfId="0" applyNumberFormat="1" applyFont="1" applyBorder="1" applyAlignment="1">
      <alignment horizontal="right"/>
    </xf>
    <xf numFmtId="0" fontId="7" fillId="0" borderId="2" xfId="0" applyFont="1" applyBorder="1" applyAlignment="1">
      <alignment horizontal="justify" vertical="center"/>
    </xf>
    <xf numFmtId="4" fontId="7" fillId="0" borderId="2" xfId="0" applyNumberFormat="1" applyFont="1" applyBorder="1" applyAlignment="1">
      <alignment horizontal="right"/>
    </xf>
    <xf numFmtId="4" fontId="7" fillId="0" borderId="0" xfId="0" applyNumberFormat="1" applyFont="1" applyAlignment="1">
      <alignment horizontal="right"/>
    </xf>
    <xf numFmtId="0" fontId="12" fillId="0" borderId="0" xfId="0" applyFont="1" applyAlignment="1">
      <alignment horizontal="justify" vertical="center"/>
    </xf>
    <xf numFmtId="4" fontId="27" fillId="0" borderId="0" xfId="0" applyNumberFormat="1" applyFont="1" applyAlignment="1">
      <alignment horizontal="right"/>
    </xf>
    <xf numFmtId="169" fontId="18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justify" vertical="center"/>
    </xf>
    <xf numFmtId="4" fontId="13" fillId="0" borderId="0" xfId="0" applyNumberFormat="1" applyFont="1"/>
    <xf numFmtId="0" fontId="13" fillId="0" borderId="0" xfId="0" applyFont="1"/>
    <xf numFmtId="4" fontId="13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justify" vertical="center"/>
    </xf>
    <xf numFmtId="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" fontId="7" fillId="0" borderId="0" xfId="0" applyNumberFormat="1" applyFont="1" applyAlignment="1">
      <alignment horizontal="justify" vertical="center"/>
    </xf>
    <xf numFmtId="39" fontId="8" fillId="0" borderId="0" xfId="0" applyNumberFormat="1" applyFont="1"/>
    <xf numFmtId="4" fontId="0" fillId="0" borderId="0" xfId="0" applyNumberFormat="1"/>
    <xf numFmtId="1" fontId="3" fillId="0" borderId="0" xfId="0" applyNumberFormat="1" applyFont="1"/>
    <xf numFmtId="0" fontId="10" fillId="0" borderId="0" xfId="0" applyFont="1"/>
    <xf numFmtId="170" fontId="15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" fontId="8" fillId="0" borderId="0" xfId="0" applyNumberFormat="1" applyFont="1"/>
    <xf numFmtId="1" fontId="9" fillId="0" borderId="0" xfId="0" applyNumberFormat="1" applyFont="1"/>
    <xf numFmtId="0" fontId="8" fillId="0" borderId="0" xfId="0" applyFont="1" applyAlignment="1">
      <alignment horizontal="right"/>
    </xf>
    <xf numFmtId="168" fontId="3" fillId="0" borderId="0" xfId="0" applyNumberFormat="1" applyFont="1"/>
    <xf numFmtId="0" fontId="8" fillId="0" borderId="0" xfId="0" applyFont="1" applyAlignment="1">
      <alignment horizontal="left"/>
    </xf>
    <xf numFmtId="168" fontId="7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1" fontId="3" fillId="0" borderId="5" xfId="0" applyNumberFormat="1" applyFont="1" applyBorder="1"/>
    <xf numFmtId="170" fontId="15" fillId="0" borderId="5" xfId="0" applyNumberFormat="1" applyFont="1" applyBorder="1" applyAlignment="1">
      <alignment horizontal="right"/>
    </xf>
    <xf numFmtId="0" fontId="18" fillId="0" borderId="0" xfId="0" quotePrefix="1" applyFont="1" applyAlignment="1">
      <alignment horizontal="center" vertical="top"/>
    </xf>
    <xf numFmtId="16" fontId="11" fillId="0" borderId="0" xfId="0" quotePrefix="1" applyNumberFormat="1" applyFont="1" applyAlignment="1">
      <alignment horizontal="center" vertical="top"/>
    </xf>
    <xf numFmtId="0" fontId="10" fillId="0" borderId="0" xfId="0" quotePrefix="1" applyFont="1" applyAlignment="1">
      <alignment horizontal="left"/>
    </xf>
    <xf numFmtId="0" fontId="39" fillId="0" borderId="0" xfId="0" quotePrefix="1" applyFont="1" applyAlignment="1">
      <alignment horizontal="center"/>
    </xf>
    <xf numFmtId="170" fontId="40" fillId="0" borderId="0" xfId="0" applyNumberFormat="1" applyFont="1" applyAlignment="1">
      <alignment horizontal="right"/>
    </xf>
    <xf numFmtId="170" fontId="40" fillId="0" borderId="3" xfId="0" applyNumberFormat="1" applyFont="1" applyBorder="1" applyAlignment="1">
      <alignment horizontal="right"/>
    </xf>
    <xf numFmtId="0" fontId="7" fillId="0" borderId="0" xfId="0" applyFont="1"/>
    <xf numFmtId="0" fontId="10" fillId="0" borderId="5" xfId="0" applyFont="1" applyBorder="1"/>
    <xf numFmtId="0" fontId="39" fillId="0" borderId="0" xfId="0" applyFont="1"/>
    <xf numFmtId="0" fontId="39" fillId="0" borderId="3" xfId="0" applyFont="1" applyBorder="1"/>
    <xf numFmtId="0" fontId="5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</cellXfs>
  <cellStyles count="9">
    <cellStyle name="Date" xfId="1" xr:uid="{00000000-0005-0000-0000-000000000000}"/>
    <cellStyle name="Fixed" xfId="2" xr:uid="{00000000-0005-0000-0000-000001000000}"/>
    <cellStyle name="Heading1" xfId="3" xr:uid="{00000000-0005-0000-0000-000002000000}"/>
    <cellStyle name="Heading2" xfId="4" xr:uid="{00000000-0005-0000-0000-000003000000}"/>
    <cellStyle name="Navadno" xfId="0" builtinId="0"/>
    <cellStyle name="Navadno 2" xfId="6" xr:uid="{00000000-0005-0000-0000-000005000000}"/>
    <cellStyle name="Navadno 3" xfId="8" xr:uid="{00000000-0005-0000-0000-000006000000}"/>
    <cellStyle name="Total" xfId="5" xr:uid="{00000000-0005-0000-0000-000007000000}"/>
    <cellStyle name="Vejica 2" xfId="7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>
    <pageSetUpPr fitToPage="1"/>
  </sheetPr>
  <dimension ref="A1:Q251"/>
  <sheetViews>
    <sheetView tabSelected="1" view="pageBreakPreview" zoomScale="75" zoomScaleNormal="75" zoomScaleSheetLayoutView="75" zoomScalePageLayoutView="70" workbookViewId="0">
      <selection activeCell="H16" sqref="H16"/>
    </sheetView>
  </sheetViews>
  <sheetFormatPr defaultColWidth="9.77734375" defaultRowHeight="20.100000000000001" customHeight="1" x14ac:dyDescent="0.2"/>
  <cols>
    <col min="1" max="1" width="5.21875" style="20" customWidth="1"/>
    <col min="2" max="2" width="26.5546875" style="20" customWidth="1"/>
    <col min="3" max="3" width="9.5546875" style="20" customWidth="1"/>
    <col min="4" max="4" width="9.21875" style="20" customWidth="1"/>
    <col min="5" max="5" width="11" style="136" customWidth="1"/>
    <col min="6" max="6" width="17.6640625" style="139" customWidth="1"/>
    <col min="7" max="7" width="13.5546875" style="136" customWidth="1"/>
    <col min="8" max="8" width="9.77734375" style="20"/>
    <col min="9" max="9" width="4.77734375" style="20" customWidth="1"/>
    <col min="10" max="10" width="33.77734375" style="20" customWidth="1"/>
    <col min="11" max="11" width="11.77734375" style="20" customWidth="1"/>
    <col min="12" max="12" width="23.77734375" style="20" customWidth="1"/>
    <col min="13" max="16384" width="9.77734375" style="20"/>
  </cols>
  <sheetData>
    <row r="1" spans="1:17" ht="20.100000000000001" customHeight="1" x14ac:dyDescent="0.2">
      <c r="E1" s="20"/>
      <c r="F1" s="20"/>
    </row>
    <row r="2" spans="1:17" ht="20.100000000000001" customHeight="1" x14ac:dyDescent="0.25">
      <c r="A2" s="152" t="s">
        <v>163</v>
      </c>
      <c r="B2" s="156" t="s">
        <v>164</v>
      </c>
      <c r="C2" s="156"/>
      <c r="D2" s="156"/>
      <c r="E2" s="156"/>
      <c r="F2" s="156"/>
    </row>
    <row r="3" spans="1:17" ht="20.100000000000001" customHeight="1" x14ac:dyDescent="0.25">
      <c r="B3" s="156" t="s">
        <v>161</v>
      </c>
      <c r="C3" s="156"/>
      <c r="D3" s="156"/>
      <c r="E3" s="156"/>
      <c r="F3" s="156"/>
    </row>
    <row r="4" spans="1:17" ht="20.100000000000001" customHeight="1" x14ac:dyDescent="0.2">
      <c r="E4" s="20"/>
      <c r="F4" s="20"/>
    </row>
    <row r="5" spans="1:17" ht="20.100000000000001" customHeight="1" x14ac:dyDescent="0.2">
      <c r="E5" s="20"/>
      <c r="F5" s="90" t="s">
        <v>131</v>
      </c>
    </row>
    <row r="6" spans="1:17" ht="20.100000000000001" customHeight="1" x14ac:dyDescent="0.25">
      <c r="A6" s="153" t="s">
        <v>84</v>
      </c>
      <c r="B6" s="158" t="s">
        <v>89</v>
      </c>
      <c r="C6" s="158"/>
      <c r="D6" s="158"/>
      <c r="E6" s="158"/>
      <c r="F6" s="154">
        <f>'I-OD3'!F11</f>
        <v>36379.659999999996</v>
      </c>
    </row>
    <row r="7" spans="1:17" ht="20.100000000000001" customHeight="1" x14ac:dyDescent="0.25">
      <c r="A7" s="153" t="s">
        <v>86</v>
      </c>
      <c r="B7" s="158" t="s">
        <v>120</v>
      </c>
      <c r="C7" s="158"/>
      <c r="D7" s="158"/>
      <c r="E7" s="158"/>
      <c r="F7" s="154">
        <f>'VI-OD12'!F21</f>
        <v>40724.490000000005</v>
      </c>
    </row>
    <row r="8" spans="1:17" ht="20.100000000000001" customHeight="1" x14ac:dyDescent="0.25">
      <c r="A8" s="153" t="s">
        <v>87</v>
      </c>
      <c r="B8" s="158" t="s">
        <v>123</v>
      </c>
      <c r="C8" s="158"/>
      <c r="D8" s="158"/>
      <c r="E8" s="158"/>
      <c r="F8" s="154">
        <f>'VII-OD13'!F21</f>
        <v>34411.58</v>
      </c>
    </row>
    <row r="9" spans="1:17" ht="20.100000000000001" customHeight="1" x14ac:dyDescent="0.25">
      <c r="A9" s="153" t="s">
        <v>88</v>
      </c>
      <c r="B9" s="159" t="s">
        <v>125</v>
      </c>
      <c r="C9" s="159"/>
      <c r="D9" s="159"/>
      <c r="E9" s="159"/>
      <c r="F9" s="155">
        <f>'VIII-OD14'!F21</f>
        <v>47563.204399999988</v>
      </c>
    </row>
    <row r="10" spans="1:17" s="136" customFormat="1" ht="20.100000000000001" customHeight="1" x14ac:dyDescent="0.25">
      <c r="A10" s="20"/>
      <c r="B10" s="157" t="s">
        <v>0</v>
      </c>
      <c r="C10" s="157"/>
      <c r="D10" s="157"/>
      <c r="E10" s="148"/>
      <c r="F10" s="149">
        <f>SUM(F6:F9)</f>
        <v>159078.93439999997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s="136" customFormat="1" ht="20.100000000000001" customHeight="1" x14ac:dyDescent="0.25">
      <c r="A11" s="20"/>
      <c r="B11" s="137"/>
      <c r="C11" s="137"/>
      <c r="D11" s="137"/>
      <c r="F11" s="138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4" spans="1:17" s="136" customFormat="1" ht="20.100000000000001" customHeight="1" x14ac:dyDescent="0.25">
      <c r="A14" s="20"/>
      <c r="B14" s="111"/>
      <c r="C14" s="20"/>
      <c r="D14" s="20"/>
      <c r="E14" s="19"/>
      <c r="F14" s="139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s="136" customFormat="1" ht="20.100000000000001" customHeight="1" x14ac:dyDescent="0.25">
      <c r="A15" s="20"/>
      <c r="B15" s="20"/>
      <c r="C15" s="87"/>
      <c r="D15" s="20"/>
      <c r="E15" s="140"/>
      <c r="F15" s="139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s="136" customFormat="1" ht="19.5" customHeight="1" x14ac:dyDescent="0.25">
      <c r="A16" s="99"/>
      <c r="B16" s="99"/>
      <c r="C16" s="99"/>
      <c r="D16" s="99"/>
      <c r="E16" s="140"/>
      <c r="F16" s="99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s="136" customFormat="1" ht="18" customHeight="1" x14ac:dyDescent="0.25">
      <c r="A17" s="99"/>
      <c r="B17" s="20"/>
      <c r="C17" s="20"/>
      <c r="D17" s="20"/>
      <c r="F17" s="139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s="99" customFormat="1" ht="18" customHeight="1" x14ac:dyDescent="0.25">
      <c r="B18" s="20"/>
      <c r="C18" s="20"/>
      <c r="D18" s="20"/>
      <c r="E18" s="136"/>
      <c r="F18" s="139"/>
      <c r="G18" s="141"/>
    </row>
    <row r="19" spans="1:17" s="99" customFormat="1" ht="18" customHeight="1" x14ac:dyDescent="0.25">
      <c r="A19" s="20"/>
      <c r="B19" s="20"/>
      <c r="C19" s="20"/>
      <c r="D19" s="20"/>
      <c r="E19" s="136"/>
      <c r="F19" s="139"/>
      <c r="G19" s="141"/>
    </row>
    <row r="20" spans="1:17" s="99" customFormat="1" ht="18" customHeight="1" x14ac:dyDescent="0.25">
      <c r="A20" s="20"/>
      <c r="C20" s="20"/>
      <c r="D20" s="111"/>
      <c r="F20" s="142"/>
      <c r="G20" s="141"/>
    </row>
    <row r="21" spans="1:17" ht="18" customHeight="1" x14ac:dyDescent="0.25">
      <c r="D21" s="111" t="s">
        <v>10</v>
      </c>
      <c r="F21" s="142"/>
    </row>
    <row r="22" spans="1:17" ht="18" customHeight="1" x14ac:dyDescent="0.2">
      <c r="B22" s="72"/>
    </row>
    <row r="23" spans="1:17" ht="18" customHeight="1" x14ac:dyDescent="0.2">
      <c r="B23" s="72"/>
    </row>
    <row r="24" spans="1:17" ht="18" customHeight="1" x14ac:dyDescent="0.2">
      <c r="B24" s="72"/>
    </row>
    <row r="25" spans="1:17" ht="18" customHeight="1" x14ac:dyDescent="0.2">
      <c r="H25" s="72"/>
      <c r="I25" s="78"/>
      <c r="K25" s="143"/>
      <c r="L25" s="143"/>
    </row>
    <row r="26" spans="1:17" ht="18" customHeight="1" x14ac:dyDescent="0.2">
      <c r="H26" s="72"/>
      <c r="I26" s="78"/>
      <c r="K26" s="143"/>
      <c r="L26" s="143"/>
    </row>
    <row r="27" spans="1:17" ht="18" customHeight="1" x14ac:dyDescent="0.2">
      <c r="H27" s="72"/>
      <c r="I27" s="78"/>
      <c r="K27" s="143"/>
      <c r="L27" s="143"/>
    </row>
    <row r="28" spans="1:17" ht="18" customHeight="1" x14ac:dyDescent="0.2">
      <c r="I28" s="78"/>
      <c r="K28" s="143"/>
      <c r="L28" s="143"/>
    </row>
    <row r="29" spans="1:17" ht="18" customHeight="1" x14ac:dyDescent="0.2">
      <c r="H29" s="72"/>
      <c r="I29" s="78"/>
      <c r="K29" s="143"/>
      <c r="L29" s="143"/>
    </row>
    <row r="30" spans="1:17" ht="18" customHeight="1" x14ac:dyDescent="0.2">
      <c r="I30" s="78"/>
      <c r="K30" s="143"/>
      <c r="L30" s="143"/>
    </row>
    <row r="31" spans="1:17" ht="18" customHeight="1" x14ac:dyDescent="0.2">
      <c r="H31" s="72"/>
      <c r="I31" s="78"/>
      <c r="K31" s="143"/>
      <c r="L31" s="143"/>
    </row>
    <row r="32" spans="1:17" ht="18" customHeight="1" x14ac:dyDescent="0.2">
      <c r="H32" s="72"/>
      <c r="I32" s="78"/>
      <c r="K32" s="143"/>
      <c r="L32" s="143"/>
    </row>
    <row r="33" spans="1:12" ht="18" customHeight="1" x14ac:dyDescent="0.2">
      <c r="H33" s="72"/>
      <c r="I33" s="78"/>
      <c r="K33" s="143"/>
      <c r="L33" s="143"/>
    </row>
    <row r="34" spans="1:12" s="111" customFormat="1" ht="18" customHeight="1" x14ac:dyDescent="0.25">
      <c r="A34" s="20"/>
      <c r="B34" s="20"/>
      <c r="C34" s="20"/>
      <c r="D34" s="20"/>
      <c r="E34" s="136"/>
      <c r="F34" s="139"/>
      <c r="G34" s="140"/>
      <c r="H34" s="144"/>
      <c r="I34" s="132"/>
      <c r="K34" s="140"/>
      <c r="L34" s="145"/>
    </row>
    <row r="35" spans="1:12" ht="18" customHeight="1" x14ac:dyDescent="0.2"/>
    <row r="36" spans="1:12" ht="18" customHeight="1" x14ac:dyDescent="0.2"/>
    <row r="37" spans="1:12" ht="18" customHeight="1" x14ac:dyDescent="0.2">
      <c r="I37" s="78"/>
      <c r="K37" s="143"/>
      <c r="L37" s="143"/>
    </row>
    <row r="38" spans="1:12" ht="18" customHeight="1" x14ac:dyDescent="0.2">
      <c r="I38" s="78"/>
      <c r="K38" s="143"/>
      <c r="L38" s="143"/>
    </row>
    <row r="39" spans="1:12" ht="18" customHeight="1" x14ac:dyDescent="0.2">
      <c r="H39" s="72"/>
      <c r="I39" s="78"/>
      <c r="K39" s="143"/>
      <c r="L39" s="143"/>
    </row>
    <row r="40" spans="1:12" ht="18" customHeight="1" x14ac:dyDescent="0.2">
      <c r="H40" s="72"/>
      <c r="I40" s="78"/>
      <c r="K40" s="143"/>
      <c r="L40" s="143"/>
    </row>
    <row r="41" spans="1:12" ht="18" customHeight="1" x14ac:dyDescent="0.2">
      <c r="H41" s="72"/>
      <c r="I41" s="78"/>
      <c r="K41" s="143"/>
      <c r="L41" s="143"/>
    </row>
    <row r="42" spans="1:12" ht="18" customHeight="1" x14ac:dyDescent="0.2">
      <c r="H42" s="72"/>
      <c r="I42" s="78"/>
      <c r="K42" s="143"/>
      <c r="L42" s="143"/>
    </row>
    <row r="43" spans="1:12" ht="18" customHeight="1" x14ac:dyDescent="0.2">
      <c r="I43" s="78"/>
      <c r="K43" s="143"/>
      <c r="L43" s="143"/>
    </row>
    <row r="44" spans="1:12" ht="18" customHeight="1" x14ac:dyDescent="0.2">
      <c r="H44" s="72"/>
      <c r="I44" s="78"/>
      <c r="K44" s="143"/>
      <c r="L44" s="143"/>
    </row>
    <row r="45" spans="1:12" ht="18" customHeight="1" x14ac:dyDescent="0.2">
      <c r="I45" s="78"/>
      <c r="K45" s="143"/>
      <c r="L45" s="143"/>
    </row>
    <row r="46" spans="1:12" ht="18" customHeight="1" x14ac:dyDescent="0.2">
      <c r="H46" s="72"/>
      <c r="I46" s="78"/>
      <c r="K46" s="143"/>
      <c r="L46" s="143"/>
    </row>
    <row r="47" spans="1:12" ht="18" customHeight="1" x14ac:dyDescent="0.2">
      <c r="H47" s="72"/>
      <c r="I47" s="78"/>
      <c r="K47" s="143"/>
      <c r="L47" s="143"/>
    </row>
    <row r="48" spans="1:12" ht="18" customHeight="1" x14ac:dyDescent="0.2">
      <c r="H48" s="72"/>
      <c r="I48" s="78"/>
      <c r="K48" s="143"/>
      <c r="L48" s="143"/>
    </row>
    <row r="49" spans="1:12" s="111" customFormat="1" ht="18" customHeight="1" x14ac:dyDescent="0.25">
      <c r="A49" s="20"/>
      <c r="B49" s="20"/>
      <c r="C49" s="20"/>
      <c r="D49" s="20"/>
      <c r="E49" s="136"/>
      <c r="F49" s="139"/>
      <c r="G49" s="140"/>
      <c r="H49" s="144"/>
      <c r="I49" s="132"/>
      <c r="K49" s="140"/>
      <c r="L49" s="145"/>
    </row>
    <row r="50" spans="1:12" s="111" customFormat="1" ht="18" customHeight="1" x14ac:dyDescent="0.25">
      <c r="A50" s="20"/>
      <c r="B50" s="20"/>
      <c r="C50" s="20"/>
      <c r="D50" s="20"/>
      <c r="E50" s="136"/>
      <c r="F50" s="139"/>
      <c r="G50" s="140"/>
      <c r="H50" s="144"/>
      <c r="I50" s="132"/>
      <c r="K50" s="140"/>
      <c r="L50" s="145"/>
    </row>
    <row r="51" spans="1:12" s="87" customFormat="1" ht="18" customHeight="1" x14ac:dyDescent="0.25">
      <c r="A51" s="20"/>
      <c r="B51" s="20"/>
      <c r="C51" s="20"/>
      <c r="D51" s="20"/>
      <c r="E51" s="136"/>
      <c r="F51" s="139"/>
      <c r="G51" s="146"/>
    </row>
    <row r="52" spans="1:12" s="6" customFormat="1" ht="18" customHeight="1" x14ac:dyDescent="0.25">
      <c r="A52" s="20"/>
      <c r="B52" s="20"/>
      <c r="C52" s="20"/>
      <c r="D52" s="20"/>
      <c r="E52" s="136"/>
      <c r="F52" s="139"/>
      <c r="G52" s="147"/>
    </row>
    <row r="53" spans="1:12" ht="18" customHeight="1" x14ac:dyDescent="0.2"/>
    <row r="54" spans="1:12" ht="18" customHeight="1" x14ac:dyDescent="0.2"/>
    <row r="55" spans="1:12" ht="18" customHeight="1" x14ac:dyDescent="0.2"/>
    <row r="56" spans="1:12" ht="18" customHeight="1" x14ac:dyDescent="0.2"/>
    <row r="57" spans="1:12" ht="18" customHeight="1" x14ac:dyDescent="0.2"/>
    <row r="58" spans="1:12" ht="18" customHeight="1" x14ac:dyDescent="0.2"/>
    <row r="59" spans="1:12" ht="18" customHeight="1" x14ac:dyDescent="0.2"/>
    <row r="60" spans="1:12" ht="18" customHeight="1" x14ac:dyDescent="0.2"/>
    <row r="61" spans="1:12" ht="18" customHeight="1" x14ac:dyDescent="0.2"/>
    <row r="62" spans="1:12" ht="18" customHeight="1" x14ac:dyDescent="0.2"/>
    <row r="63" spans="1:12" ht="18" customHeight="1" x14ac:dyDescent="0.2"/>
    <row r="64" spans="1:12" ht="18" customHeight="1" x14ac:dyDescent="0.2"/>
    <row r="65" spans="1:11" ht="18" customHeight="1" x14ac:dyDescent="0.2"/>
    <row r="66" spans="1:11" ht="18" customHeight="1" x14ac:dyDescent="0.2"/>
    <row r="67" spans="1:11" ht="18" customHeight="1" x14ac:dyDescent="0.2"/>
    <row r="68" spans="1:11" ht="18" customHeight="1" x14ac:dyDescent="0.2"/>
    <row r="69" spans="1:11" s="6" customFormat="1" ht="18" customHeight="1" x14ac:dyDescent="0.25">
      <c r="A69" s="20"/>
      <c r="B69" s="20"/>
      <c r="C69" s="20"/>
      <c r="D69" s="20"/>
      <c r="E69" s="136"/>
      <c r="F69" s="139"/>
      <c r="G69" s="147"/>
    </row>
    <row r="70" spans="1:11" s="111" customFormat="1" ht="18" customHeight="1" x14ac:dyDescent="0.25">
      <c r="A70" s="20"/>
      <c r="B70" s="20"/>
      <c r="C70" s="20"/>
      <c r="D70" s="20"/>
      <c r="E70" s="136"/>
      <c r="F70" s="139"/>
      <c r="G70" s="140"/>
    </row>
    <row r="71" spans="1:11" ht="18" customHeight="1" x14ac:dyDescent="0.2"/>
    <row r="72" spans="1:11" ht="18" customHeight="1" x14ac:dyDescent="0.2"/>
    <row r="73" spans="1:11" ht="18" customHeight="1" x14ac:dyDescent="0.2"/>
    <row r="74" spans="1:11" ht="18" customHeight="1" x14ac:dyDescent="0.2"/>
    <row r="75" spans="1:11" ht="18" customHeight="1" x14ac:dyDescent="0.2"/>
    <row r="76" spans="1:11" s="111" customFormat="1" ht="18" customHeight="1" x14ac:dyDescent="0.25">
      <c r="A76" s="20"/>
      <c r="B76" s="20"/>
      <c r="C76" s="20"/>
      <c r="D76" s="20"/>
      <c r="E76" s="136"/>
      <c r="F76" s="139"/>
      <c r="G76" s="140"/>
      <c r="I76" s="134"/>
      <c r="K76" s="134"/>
    </row>
    <row r="77" spans="1:11" ht="18" customHeight="1" x14ac:dyDescent="0.2"/>
    <row r="78" spans="1:11" ht="18" customHeight="1" x14ac:dyDescent="0.2"/>
    <row r="79" spans="1:11" ht="18" customHeight="1" x14ac:dyDescent="0.2"/>
    <row r="80" spans="1:11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spans="1:17" ht="18" customHeight="1" x14ac:dyDescent="0.2"/>
    <row r="210" spans="1:17" ht="18" customHeight="1" x14ac:dyDescent="0.2"/>
    <row r="211" spans="1:17" ht="18" customHeight="1" x14ac:dyDescent="0.2"/>
    <row r="212" spans="1:17" ht="18" customHeight="1" x14ac:dyDescent="0.2"/>
    <row r="213" spans="1:17" ht="18" customHeight="1" x14ac:dyDescent="0.2"/>
    <row r="214" spans="1:17" ht="18" customHeight="1" x14ac:dyDescent="0.2"/>
    <row r="215" spans="1:17" ht="18" customHeight="1" x14ac:dyDescent="0.2"/>
    <row r="216" spans="1:17" ht="18" customHeight="1" x14ac:dyDescent="0.2"/>
    <row r="217" spans="1:17" ht="18" customHeight="1" x14ac:dyDescent="0.2"/>
    <row r="218" spans="1:17" s="136" customFormat="1" ht="18" customHeight="1" x14ac:dyDescent="0.2">
      <c r="A218" s="20"/>
      <c r="B218" s="20"/>
      <c r="C218" s="20"/>
      <c r="D218" s="20"/>
      <c r="F218" s="139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1:17" s="136" customFormat="1" ht="18" customHeight="1" x14ac:dyDescent="0.2">
      <c r="A219" s="20"/>
      <c r="B219" s="20"/>
      <c r="C219" s="20"/>
      <c r="D219" s="20"/>
      <c r="F219" s="139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1:17" s="136" customFormat="1" ht="18" customHeight="1" x14ac:dyDescent="0.2">
      <c r="A220" s="20"/>
      <c r="B220" s="20"/>
      <c r="C220" s="20"/>
      <c r="D220" s="20"/>
      <c r="F220" s="139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1:17" s="136" customFormat="1" ht="18" customHeight="1" x14ac:dyDescent="0.2">
      <c r="A221" s="20"/>
      <c r="B221" s="20"/>
      <c r="C221" s="20"/>
      <c r="D221" s="20"/>
      <c r="F221" s="139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1:17" s="136" customFormat="1" ht="18" customHeight="1" x14ac:dyDescent="0.2">
      <c r="A222" s="20"/>
      <c r="B222" s="20"/>
      <c r="C222" s="20"/>
      <c r="D222" s="20"/>
      <c r="F222" s="139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1:17" s="136" customFormat="1" ht="18" customHeight="1" x14ac:dyDescent="0.2">
      <c r="A223" s="20"/>
      <c r="B223" s="20"/>
      <c r="C223" s="20"/>
      <c r="D223" s="20"/>
      <c r="F223" s="139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1:17" s="136" customFormat="1" ht="18" customHeight="1" x14ac:dyDescent="0.2">
      <c r="A224" s="20"/>
      <c r="B224" s="20"/>
      <c r="C224" s="20"/>
      <c r="D224" s="20"/>
      <c r="F224" s="139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1:17" s="136" customFormat="1" ht="18" customHeight="1" x14ac:dyDescent="0.2">
      <c r="A225" s="20"/>
      <c r="B225" s="20"/>
      <c r="C225" s="20"/>
      <c r="D225" s="20"/>
      <c r="F225" s="139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1:17" s="136" customFormat="1" ht="18" customHeight="1" x14ac:dyDescent="0.2">
      <c r="A226" s="20"/>
      <c r="B226" s="20"/>
      <c r="C226" s="20"/>
      <c r="D226" s="20"/>
      <c r="F226" s="139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1:17" s="136" customFormat="1" ht="18" customHeight="1" x14ac:dyDescent="0.2">
      <c r="A227" s="20"/>
      <c r="B227" s="20"/>
      <c r="C227" s="20"/>
      <c r="D227" s="20"/>
      <c r="F227" s="139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1:17" s="136" customFormat="1" ht="18" customHeight="1" x14ac:dyDescent="0.2">
      <c r="A228" s="20"/>
      <c r="B228" s="20"/>
      <c r="C228" s="20"/>
      <c r="D228" s="20"/>
      <c r="F228" s="139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1:17" s="136" customFormat="1" ht="18" customHeight="1" x14ac:dyDescent="0.2">
      <c r="A229" s="20"/>
      <c r="B229" s="20"/>
      <c r="C229" s="20"/>
      <c r="D229" s="20"/>
      <c r="F229" s="139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1:17" s="136" customFormat="1" ht="18" customHeight="1" x14ac:dyDescent="0.2">
      <c r="A230" s="20"/>
      <c r="B230" s="20"/>
      <c r="C230" s="20"/>
      <c r="D230" s="20"/>
      <c r="F230" s="139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1:17" s="136" customFormat="1" ht="18" customHeight="1" x14ac:dyDescent="0.2">
      <c r="A231" s="20"/>
      <c r="B231" s="20"/>
      <c r="C231" s="20"/>
      <c r="D231" s="20"/>
      <c r="F231" s="139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1:17" s="136" customFormat="1" ht="18" customHeight="1" x14ac:dyDescent="0.2">
      <c r="A232" s="20"/>
      <c r="B232" s="20"/>
      <c r="C232" s="20"/>
      <c r="D232" s="20"/>
      <c r="F232" s="139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1:17" s="136" customFormat="1" ht="18" customHeight="1" x14ac:dyDescent="0.2">
      <c r="A233" s="20"/>
      <c r="B233" s="20"/>
      <c r="C233" s="20"/>
      <c r="D233" s="20"/>
      <c r="F233" s="139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1:17" ht="18" customHeight="1" x14ac:dyDescent="0.2"/>
    <row r="235" spans="1:17" ht="18" customHeight="1" x14ac:dyDescent="0.2"/>
    <row r="236" spans="1:17" s="87" customFormat="1" ht="18" customHeight="1" x14ac:dyDescent="0.25">
      <c r="A236" s="20"/>
      <c r="B236" s="20"/>
      <c r="C236" s="20"/>
      <c r="D236" s="20"/>
      <c r="E236" s="136"/>
      <c r="F236" s="139"/>
      <c r="G236" s="146"/>
    </row>
    <row r="237" spans="1:17" ht="18" customHeight="1" x14ac:dyDescent="0.2"/>
    <row r="238" spans="1:17" ht="18" customHeight="1" x14ac:dyDescent="0.2"/>
    <row r="239" spans="1:17" ht="18" customHeight="1" x14ac:dyDescent="0.2"/>
    <row r="240" spans="1:17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</sheetData>
  <mergeCells count="7">
    <mergeCell ref="B2:F2"/>
    <mergeCell ref="B3:F3"/>
    <mergeCell ref="B10:D10"/>
    <mergeCell ref="B6:E6"/>
    <mergeCell ref="B9:E9"/>
    <mergeCell ref="B7:E7"/>
    <mergeCell ref="B8:E8"/>
  </mergeCells>
  <pageMargins left="1.0236220472440944" right="0.47244094488188981" top="0.98425196850393704" bottom="0.78740157480314965" header="0.39370078740157483" footer="0.19685039370078741"/>
  <pageSetup paperSize="9" scale="85" fitToHeight="0" orientation="portrait" r:id="rId1"/>
  <headerFooter alignWithMargins="0">
    <oddHeader xml:space="preserve">&amp;C&amp;"Arial,Krepko"
VODNOGOSPODARSKI BIRO MARIBOR d.o.o., Glavni trg 19c, 2000 MARIBOR
</oddHeader>
    <oddFooter>&amp;C&amp;"Arial,Običajno"&amp;10Prestavitev vodovoda&amp;R&amp;"Arial,Običajno"&amp;10&amp;P/&amp;N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392"/>
  <sheetViews>
    <sheetView view="pageBreakPreview" topLeftCell="A186" zoomScale="90" zoomScaleNormal="100" zoomScaleSheetLayoutView="90" zoomScalePageLayoutView="70" workbookViewId="0">
      <selection activeCell="C179" sqref="C179"/>
    </sheetView>
  </sheetViews>
  <sheetFormatPr defaultRowHeight="15" x14ac:dyDescent="0.2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12.6640625" style="21" bestFit="1" customWidth="1"/>
    <col min="6" max="6" width="13.77734375" style="21" bestFit="1" customWidth="1"/>
    <col min="7" max="7" width="11" hidden="1" customWidth="1"/>
    <col min="8" max="8" width="0" hidden="1" customWidth="1"/>
    <col min="9" max="10" width="13.77734375" style="19" hidden="1" customWidth="1"/>
  </cols>
  <sheetData>
    <row r="2" spans="1:10" ht="15.75" x14ac:dyDescent="0.2">
      <c r="A2" s="151"/>
    </row>
    <row r="3" spans="1:10" ht="60.75" customHeight="1" x14ac:dyDescent="0.25">
      <c r="A3" s="1" t="s">
        <v>84</v>
      </c>
      <c r="B3" s="160" t="s">
        <v>90</v>
      </c>
      <c r="C3" s="160"/>
      <c r="D3" s="160"/>
      <c r="E3" s="160"/>
      <c r="F3" s="2"/>
      <c r="I3" s="3"/>
      <c r="J3" s="3"/>
    </row>
    <row r="4" spans="1:10" ht="15.75" x14ac:dyDescent="0.25">
      <c r="B4" s="5"/>
      <c r="C4" s="5"/>
      <c r="D4" s="6"/>
      <c r="E4" s="2"/>
      <c r="F4" s="2"/>
      <c r="I4" s="6"/>
      <c r="J4" s="6"/>
    </row>
    <row r="5" spans="1:10" ht="33.6" customHeight="1" x14ac:dyDescent="0.25">
      <c r="B5" s="7"/>
      <c r="C5" s="3"/>
      <c r="D5" s="6"/>
      <c r="E5" s="2"/>
      <c r="F5" s="8" t="s">
        <v>135</v>
      </c>
      <c r="G5" s="10"/>
      <c r="H5" s="9"/>
      <c r="I5" s="11" t="s">
        <v>128</v>
      </c>
      <c r="J5" s="11" t="s">
        <v>129</v>
      </c>
    </row>
    <row r="6" spans="1:10" ht="15.75" x14ac:dyDescent="0.25">
      <c r="A6" s="12" t="str">
        <f>A25</f>
        <v>1.</v>
      </c>
      <c r="B6" s="13" t="s">
        <v>11</v>
      </c>
      <c r="C6" s="3"/>
      <c r="D6" s="6"/>
      <c r="E6" s="2"/>
      <c r="F6" s="14">
        <f>F104</f>
        <v>14957.26</v>
      </c>
      <c r="I6" s="14">
        <f>I104</f>
        <v>0</v>
      </c>
      <c r="J6" s="14">
        <f>J104</f>
        <v>55984.33</v>
      </c>
    </row>
    <row r="7" spans="1:10" ht="15.75" x14ac:dyDescent="0.25">
      <c r="A7" s="1"/>
      <c r="B7" s="7"/>
      <c r="C7" s="3"/>
      <c r="D7" s="6"/>
      <c r="E7" s="2"/>
      <c r="F7" s="14"/>
      <c r="I7" s="14"/>
      <c r="J7" s="14"/>
    </row>
    <row r="8" spans="1:10" ht="15.75" x14ac:dyDescent="0.25">
      <c r="A8" s="12" t="str">
        <f>A106</f>
        <v>2.</v>
      </c>
      <c r="B8" s="7" t="s">
        <v>3</v>
      </c>
      <c r="C8" s="3"/>
      <c r="D8" s="6"/>
      <c r="E8" s="2"/>
      <c r="F8" s="14">
        <f>F200</f>
        <v>21422.399999999994</v>
      </c>
      <c r="I8" s="14">
        <f>I200</f>
        <v>0</v>
      </c>
      <c r="J8" s="14">
        <f>J200</f>
        <v>100325.90999999997</v>
      </c>
    </row>
    <row r="9" spans="1:10" ht="15.75" x14ac:dyDescent="0.25">
      <c r="A9" s="1"/>
      <c r="B9" s="7"/>
      <c r="C9" s="3"/>
      <c r="D9" s="6"/>
      <c r="E9" s="2"/>
      <c r="F9" s="14"/>
      <c r="I9" s="14"/>
      <c r="J9" s="14"/>
    </row>
    <row r="10" spans="1:10" ht="15.75" x14ac:dyDescent="0.25">
      <c r="B10" s="7"/>
      <c r="C10" s="3"/>
      <c r="D10" s="6"/>
      <c r="E10" s="2"/>
      <c r="F10" s="14"/>
      <c r="I10" s="14"/>
      <c r="J10" s="14"/>
    </row>
    <row r="11" spans="1:10" ht="16.5" thickBot="1" x14ac:dyDescent="0.3">
      <c r="B11" s="15" t="s">
        <v>0</v>
      </c>
      <c r="C11" s="15"/>
      <c r="D11" s="16"/>
      <c r="E11" s="17"/>
      <c r="F11" s="18">
        <f>+F8+F6</f>
        <v>36379.659999999996</v>
      </c>
      <c r="I11" s="18" t="e">
        <f>I6+I8+#REF!</f>
        <v>#REF!</v>
      </c>
      <c r="J11" s="18" t="e">
        <f>J6+J8+#REF!</f>
        <v>#REF!</v>
      </c>
    </row>
    <row r="12" spans="1:10" ht="16.5" thickTop="1" x14ac:dyDescent="0.2">
      <c r="B12" s="7"/>
    </row>
    <row r="24" spans="1:10" x14ac:dyDescent="0.2">
      <c r="B24" s="22"/>
      <c r="F24" s="23"/>
      <c r="I24" s="24"/>
      <c r="J24" s="24"/>
    </row>
    <row r="25" spans="1:10" ht="15.75" x14ac:dyDescent="0.25">
      <c r="A25" s="25" t="s">
        <v>7</v>
      </c>
      <c r="B25" s="13" t="s">
        <v>60</v>
      </c>
      <c r="C25" s="26"/>
      <c r="D25" s="27"/>
      <c r="E25" s="28"/>
      <c r="F25" s="29"/>
      <c r="I25" s="30"/>
      <c r="J25" s="30"/>
    </row>
    <row r="26" spans="1:10" ht="15.75" x14ac:dyDescent="0.25">
      <c r="B26" s="31"/>
      <c r="C26" s="6"/>
      <c r="D26" s="6"/>
      <c r="E26" s="2"/>
      <c r="F26" s="29"/>
      <c r="I26" s="30"/>
      <c r="J26" s="30"/>
    </row>
    <row r="27" spans="1:10" ht="15.75" x14ac:dyDescent="0.25">
      <c r="A27" s="7">
        <v>1.1000000000000001</v>
      </c>
      <c r="B27" s="7" t="s">
        <v>12</v>
      </c>
      <c r="C27" s="3"/>
      <c r="F27" s="23"/>
      <c r="I27" s="24"/>
      <c r="J27" s="24"/>
    </row>
    <row r="28" spans="1:10" x14ac:dyDescent="0.2">
      <c r="B28" s="22"/>
      <c r="F28" s="23"/>
      <c r="I28" s="24"/>
      <c r="J28" s="24"/>
    </row>
    <row r="29" spans="1:10" ht="31.5" customHeight="1" x14ac:dyDescent="0.2">
      <c r="A29" s="32" t="s">
        <v>13</v>
      </c>
      <c r="B29" s="33" t="s">
        <v>14</v>
      </c>
      <c r="C29" s="34" t="s">
        <v>15</v>
      </c>
      <c r="D29" s="35"/>
      <c r="E29" s="8" t="s">
        <v>16</v>
      </c>
      <c r="F29" s="8" t="s">
        <v>17</v>
      </c>
      <c r="G29" s="10" t="s">
        <v>130</v>
      </c>
      <c r="H29" s="9"/>
      <c r="I29" s="11" t="s">
        <v>128</v>
      </c>
      <c r="J29" s="11" t="s">
        <v>129</v>
      </c>
    </row>
    <row r="30" spans="1:10" ht="30" x14ac:dyDescent="0.2">
      <c r="A30" s="4" t="s">
        <v>64</v>
      </c>
      <c r="B30" s="36" t="s">
        <v>18</v>
      </c>
      <c r="F30" s="23"/>
      <c r="I30" s="24"/>
      <c r="J30" s="24"/>
    </row>
    <row r="31" spans="1:10" x14ac:dyDescent="0.2">
      <c r="B31" s="22" t="s">
        <v>4</v>
      </c>
      <c r="C31" s="19">
        <v>0.17</v>
      </c>
      <c r="D31" s="37"/>
      <c r="E31" s="21">
        <v>1236</v>
      </c>
      <c r="F31" s="23">
        <f>E31*C31</f>
        <v>210.12</v>
      </c>
      <c r="G31">
        <v>1</v>
      </c>
      <c r="I31" s="38">
        <v>0</v>
      </c>
      <c r="J31" s="38">
        <v>800</v>
      </c>
    </row>
    <row r="32" spans="1:10" x14ac:dyDescent="0.2">
      <c r="E32" s="21" t="s">
        <v>132</v>
      </c>
      <c r="G32">
        <v>1</v>
      </c>
      <c r="I32" s="38" t="s">
        <v>132</v>
      </c>
      <c r="J32" s="38" t="s">
        <v>132</v>
      </c>
    </row>
    <row r="33" spans="1:10" ht="30" x14ac:dyDescent="0.2">
      <c r="A33" s="4" t="s">
        <v>65</v>
      </c>
      <c r="B33" s="36" t="s">
        <v>19</v>
      </c>
      <c r="E33" s="21" t="s">
        <v>132</v>
      </c>
      <c r="F33" s="23"/>
      <c r="G33">
        <v>1</v>
      </c>
      <c r="I33" s="38" t="s">
        <v>132</v>
      </c>
      <c r="J33" s="38" t="s">
        <v>132</v>
      </c>
    </row>
    <row r="34" spans="1:10" x14ac:dyDescent="0.2">
      <c r="B34" s="22" t="s">
        <v>4</v>
      </c>
      <c r="C34" s="19">
        <v>0.17</v>
      </c>
      <c r="E34" s="21">
        <v>1236</v>
      </c>
      <c r="F34" s="23">
        <f>E34*C34</f>
        <v>210.12</v>
      </c>
      <c r="G34">
        <v>1</v>
      </c>
      <c r="I34" s="38">
        <v>0</v>
      </c>
      <c r="J34" s="38">
        <v>400</v>
      </c>
    </row>
    <row r="35" spans="1:10" x14ac:dyDescent="0.2">
      <c r="E35" s="21" t="s">
        <v>132</v>
      </c>
      <c r="G35">
        <v>1</v>
      </c>
      <c r="I35" s="38" t="s">
        <v>132</v>
      </c>
      <c r="J35" s="38" t="s">
        <v>132</v>
      </c>
    </row>
    <row r="36" spans="1:10" ht="30" x14ac:dyDescent="0.2">
      <c r="A36" s="4" t="s">
        <v>66</v>
      </c>
      <c r="B36" s="36" t="s">
        <v>61</v>
      </c>
      <c r="E36" s="21" t="s">
        <v>132</v>
      </c>
      <c r="F36" s="23"/>
      <c r="G36">
        <v>1</v>
      </c>
      <c r="I36" s="38" t="s">
        <v>132</v>
      </c>
      <c r="J36" s="38" t="s">
        <v>132</v>
      </c>
    </row>
    <row r="37" spans="1:10" x14ac:dyDescent="0.2">
      <c r="B37" s="22" t="s">
        <v>4</v>
      </c>
      <c r="C37" s="19">
        <v>1</v>
      </c>
      <c r="E37" s="21">
        <v>20.09</v>
      </c>
      <c r="F37" s="23">
        <f>E37*C37</f>
        <v>20.09</v>
      </c>
      <c r="G37">
        <v>1</v>
      </c>
      <c r="I37" s="38">
        <v>0</v>
      </c>
      <c r="J37" s="38">
        <v>800</v>
      </c>
    </row>
    <row r="38" spans="1:10" x14ac:dyDescent="0.2">
      <c r="E38" s="21" t="s">
        <v>132</v>
      </c>
      <c r="G38">
        <v>1</v>
      </c>
      <c r="I38" s="38" t="s">
        <v>132</v>
      </c>
      <c r="J38" s="38" t="s">
        <v>132</v>
      </c>
    </row>
    <row r="39" spans="1:10" ht="36.75" customHeight="1" x14ac:dyDescent="0.2">
      <c r="A39" s="4" t="s">
        <v>67</v>
      </c>
      <c r="B39" s="36" t="s">
        <v>21</v>
      </c>
      <c r="E39" s="21" t="s">
        <v>132</v>
      </c>
      <c r="F39" s="23"/>
      <c r="G39">
        <v>1</v>
      </c>
      <c r="I39" s="38" t="s">
        <v>132</v>
      </c>
      <c r="J39" s="38" t="s">
        <v>132</v>
      </c>
    </row>
    <row r="40" spans="1:10" x14ac:dyDescent="0.2">
      <c r="B40" s="54" t="s">
        <v>1</v>
      </c>
      <c r="C40" s="55">
        <v>176</v>
      </c>
      <c r="D40" s="56"/>
      <c r="E40" s="57">
        <v>1.4</v>
      </c>
      <c r="F40" s="58">
        <f>E40*C40</f>
        <v>246.39999999999998</v>
      </c>
      <c r="G40">
        <v>1</v>
      </c>
      <c r="I40" s="38">
        <v>0</v>
      </c>
      <c r="J40" s="38">
        <v>943.19999999999993</v>
      </c>
    </row>
    <row r="41" spans="1:10" x14ac:dyDescent="0.2">
      <c r="B41" s="22"/>
      <c r="F41" s="23"/>
      <c r="G41">
        <v>1</v>
      </c>
      <c r="I41" s="38" t="s">
        <v>132</v>
      </c>
      <c r="J41" s="38" t="s">
        <v>132</v>
      </c>
    </row>
    <row r="42" spans="1:10" ht="16.5" thickBot="1" x14ac:dyDescent="0.3">
      <c r="B42" s="40" t="s">
        <v>23</v>
      </c>
      <c r="C42" s="15"/>
      <c r="D42" s="16"/>
      <c r="E42" s="17"/>
      <c r="F42" s="18">
        <f>SUM(F27:F41)</f>
        <v>686.73</v>
      </c>
      <c r="G42">
        <v>1</v>
      </c>
      <c r="I42" s="41">
        <v>0</v>
      </c>
      <c r="J42" s="41">
        <v>4033.2</v>
      </c>
    </row>
    <row r="43" spans="1:10" ht="15.75" thickTop="1" x14ac:dyDescent="0.2">
      <c r="G43">
        <v>1</v>
      </c>
      <c r="I43" s="38" t="s">
        <v>132</v>
      </c>
      <c r="J43" s="38" t="s">
        <v>132</v>
      </c>
    </row>
    <row r="44" spans="1:10" x14ac:dyDescent="0.2">
      <c r="G44">
        <v>1</v>
      </c>
      <c r="I44" s="38" t="s">
        <v>132</v>
      </c>
      <c r="J44" s="38" t="s">
        <v>132</v>
      </c>
    </row>
    <row r="45" spans="1:10" ht="15.75" x14ac:dyDescent="0.25">
      <c r="A45" s="7">
        <v>1.2</v>
      </c>
      <c r="B45" s="42" t="s">
        <v>6</v>
      </c>
      <c r="C45" s="43"/>
      <c r="D45" s="44"/>
      <c r="F45" s="23"/>
      <c r="G45">
        <v>1</v>
      </c>
      <c r="I45" s="38" t="s">
        <v>132</v>
      </c>
      <c r="J45" s="38" t="s">
        <v>132</v>
      </c>
    </row>
    <row r="46" spans="1:10" x14ac:dyDescent="0.2">
      <c r="B46" s="45"/>
      <c r="C46" s="46"/>
      <c r="D46" s="44"/>
      <c r="F46" s="23"/>
      <c r="G46">
        <v>1</v>
      </c>
      <c r="I46" s="38" t="s">
        <v>132</v>
      </c>
      <c r="J46" s="38" t="s">
        <v>132</v>
      </c>
    </row>
    <row r="47" spans="1:10" ht="66.75" customHeight="1" x14ac:dyDescent="0.2">
      <c r="B47" s="47" t="s">
        <v>24</v>
      </c>
      <c r="C47" s="47"/>
      <c r="D47" s="44"/>
      <c r="F47" s="23"/>
      <c r="G47">
        <v>1</v>
      </c>
      <c r="I47" s="38" t="s">
        <v>132</v>
      </c>
      <c r="J47" s="38" t="s">
        <v>132</v>
      </c>
    </row>
    <row r="48" spans="1:10" x14ac:dyDescent="0.2">
      <c r="G48">
        <v>1</v>
      </c>
      <c r="I48" s="38" t="s">
        <v>132</v>
      </c>
      <c r="J48" s="38" t="s">
        <v>132</v>
      </c>
    </row>
    <row r="49" spans="1:10" ht="90" x14ac:dyDescent="0.2">
      <c r="A49" s="4" t="s">
        <v>70</v>
      </c>
      <c r="B49" s="48" t="s">
        <v>139</v>
      </c>
      <c r="F49" s="23"/>
      <c r="G49">
        <v>1</v>
      </c>
      <c r="I49" s="38" t="s">
        <v>132</v>
      </c>
      <c r="J49" s="38" t="s">
        <v>132</v>
      </c>
    </row>
    <row r="50" spans="1:10" ht="27" customHeight="1" x14ac:dyDescent="0.2">
      <c r="B50" s="49" t="s">
        <v>137</v>
      </c>
      <c r="F50" s="23"/>
      <c r="G50">
        <v>1</v>
      </c>
      <c r="I50" s="38" t="s">
        <v>132</v>
      </c>
      <c r="J50" s="38" t="s">
        <v>132</v>
      </c>
    </row>
    <row r="51" spans="1:10" ht="18" x14ac:dyDescent="0.2">
      <c r="B51" s="22" t="s">
        <v>25</v>
      </c>
      <c r="C51" s="19">
        <v>255</v>
      </c>
      <c r="E51" s="21">
        <v>20.13</v>
      </c>
      <c r="F51" s="23">
        <f>E51*C51</f>
        <v>5133.1499999999996</v>
      </c>
      <c r="G51">
        <v>1</v>
      </c>
      <c r="I51" s="38">
        <v>0</v>
      </c>
      <c r="J51" s="38">
        <v>14201.03</v>
      </c>
    </row>
    <row r="52" spans="1:10" x14ac:dyDescent="0.2">
      <c r="B52" s="22"/>
      <c r="E52" s="21" t="s">
        <v>132</v>
      </c>
      <c r="F52" s="23"/>
      <c r="G52">
        <v>1</v>
      </c>
      <c r="I52" s="38" t="s">
        <v>132</v>
      </c>
      <c r="J52" s="38" t="s">
        <v>132</v>
      </c>
    </row>
    <row r="53" spans="1:10" ht="90" x14ac:dyDescent="0.2">
      <c r="A53" s="4" t="s">
        <v>71</v>
      </c>
      <c r="B53" s="48" t="s">
        <v>140</v>
      </c>
      <c r="E53" s="21" t="s">
        <v>132</v>
      </c>
      <c r="F53" s="23"/>
      <c r="G53">
        <v>1</v>
      </c>
      <c r="I53" s="38" t="s">
        <v>132</v>
      </c>
      <c r="J53" s="38" t="s">
        <v>132</v>
      </c>
    </row>
    <row r="54" spans="1:10" ht="30" x14ac:dyDescent="0.2">
      <c r="B54" s="49" t="s">
        <v>138</v>
      </c>
      <c r="E54" s="21" t="s">
        <v>132</v>
      </c>
      <c r="F54" s="23"/>
      <c r="G54">
        <v>1</v>
      </c>
      <c r="I54" s="38" t="s">
        <v>132</v>
      </c>
      <c r="J54" s="38" t="s">
        <v>132</v>
      </c>
    </row>
    <row r="55" spans="1:10" ht="18" x14ac:dyDescent="0.2">
      <c r="B55" s="22" t="s">
        <v>25</v>
      </c>
      <c r="C55" s="19">
        <v>38</v>
      </c>
      <c r="E55" s="21">
        <v>29.76</v>
      </c>
      <c r="F55" s="23">
        <f>E55*C55</f>
        <v>1130.8800000000001</v>
      </c>
      <c r="G55">
        <v>1</v>
      </c>
      <c r="I55" s="38">
        <v>0</v>
      </c>
      <c r="J55" s="38">
        <v>3850</v>
      </c>
    </row>
    <row r="56" spans="1:10" x14ac:dyDescent="0.2">
      <c r="B56" s="22"/>
      <c r="E56" s="21" t="s">
        <v>132</v>
      </c>
      <c r="F56" s="23"/>
      <c r="G56">
        <v>1</v>
      </c>
      <c r="I56" s="38" t="s">
        <v>132</v>
      </c>
      <c r="J56" s="38" t="s">
        <v>132</v>
      </c>
    </row>
    <row r="57" spans="1:10" ht="39.75" customHeight="1" x14ac:dyDescent="0.2">
      <c r="A57" s="4" t="s">
        <v>72</v>
      </c>
      <c r="B57" s="48" t="s">
        <v>127</v>
      </c>
      <c r="D57" s="19"/>
      <c r="E57" s="23" t="s">
        <v>132</v>
      </c>
      <c r="F57" s="50"/>
      <c r="G57">
        <v>1</v>
      </c>
      <c r="I57" s="38" t="s">
        <v>132</v>
      </c>
      <c r="J57" s="38" t="s">
        <v>132</v>
      </c>
    </row>
    <row r="58" spans="1:10" ht="18" x14ac:dyDescent="0.2">
      <c r="A58" s="51"/>
      <c r="B58" s="22" t="s">
        <v>22</v>
      </c>
      <c r="C58" s="19">
        <v>352</v>
      </c>
      <c r="D58"/>
      <c r="E58" s="21">
        <v>3.09</v>
      </c>
      <c r="F58" s="23">
        <f>E58*C58</f>
        <v>1087.6799999999998</v>
      </c>
      <c r="G58">
        <v>1</v>
      </c>
      <c r="I58" s="38">
        <v>0</v>
      </c>
      <c r="J58" s="38">
        <v>7860</v>
      </c>
    </row>
    <row r="59" spans="1:10" x14ac:dyDescent="0.2">
      <c r="A59" s="51"/>
      <c r="B59" s="22"/>
      <c r="D59" s="19"/>
      <c r="E59" s="23" t="s">
        <v>132</v>
      </c>
      <c r="F59" s="50"/>
      <c r="G59">
        <v>1</v>
      </c>
      <c r="I59" s="38" t="s">
        <v>132</v>
      </c>
      <c r="J59" s="38" t="s">
        <v>132</v>
      </c>
    </row>
    <row r="60" spans="1:10" ht="63.75" customHeight="1" x14ac:dyDescent="0.2">
      <c r="A60" s="4" t="s">
        <v>73</v>
      </c>
      <c r="B60" s="48" t="s">
        <v>26</v>
      </c>
      <c r="E60" s="21" t="s">
        <v>132</v>
      </c>
      <c r="F60" s="23"/>
      <c r="G60">
        <v>1</v>
      </c>
      <c r="I60" s="38" t="s">
        <v>132</v>
      </c>
      <c r="J60" s="38" t="s">
        <v>132</v>
      </c>
    </row>
    <row r="61" spans="1:10" ht="18" x14ac:dyDescent="0.2">
      <c r="B61" s="22" t="s">
        <v>25</v>
      </c>
      <c r="C61" s="19">
        <v>3</v>
      </c>
      <c r="E61" s="21">
        <v>108.15</v>
      </c>
      <c r="F61" s="23">
        <f>E61*C61</f>
        <v>324.45000000000005</v>
      </c>
      <c r="G61">
        <v>1</v>
      </c>
      <c r="I61" s="38">
        <v>0</v>
      </c>
      <c r="J61" s="38">
        <v>172</v>
      </c>
    </row>
    <row r="62" spans="1:10" x14ac:dyDescent="0.2">
      <c r="E62" s="21" t="s">
        <v>132</v>
      </c>
      <c r="G62">
        <v>1</v>
      </c>
      <c r="I62" s="38" t="s">
        <v>132</v>
      </c>
      <c r="J62" s="38" t="s">
        <v>132</v>
      </c>
    </row>
    <row r="63" spans="1:10" ht="75" x14ac:dyDescent="0.2">
      <c r="A63" s="4" t="s">
        <v>74</v>
      </c>
      <c r="B63" s="48" t="s">
        <v>141</v>
      </c>
      <c r="E63" s="21" t="s">
        <v>132</v>
      </c>
      <c r="F63" s="23"/>
      <c r="G63">
        <v>1</v>
      </c>
      <c r="I63" s="38" t="s">
        <v>132</v>
      </c>
      <c r="J63" s="38" t="s">
        <v>132</v>
      </c>
    </row>
    <row r="64" spans="1:10" ht="18" x14ac:dyDescent="0.2">
      <c r="B64" s="22" t="s">
        <v>22</v>
      </c>
      <c r="C64" s="19">
        <v>141</v>
      </c>
      <c r="E64" s="21">
        <v>0.62</v>
      </c>
      <c r="F64" s="23">
        <f>E64*C64</f>
        <v>87.42</v>
      </c>
      <c r="G64">
        <v>1</v>
      </c>
      <c r="I64" s="38">
        <v>0</v>
      </c>
      <c r="J64" s="38">
        <v>1134</v>
      </c>
    </row>
    <row r="65" spans="1:10" x14ac:dyDescent="0.2">
      <c r="E65" s="21" t="s">
        <v>132</v>
      </c>
      <c r="G65">
        <v>1</v>
      </c>
      <c r="I65" s="38" t="s">
        <v>132</v>
      </c>
      <c r="J65" s="38" t="s">
        <v>132</v>
      </c>
    </row>
    <row r="66" spans="1:10" ht="94.5" customHeight="1" x14ac:dyDescent="0.2">
      <c r="A66" s="4" t="s">
        <v>75</v>
      </c>
      <c r="B66" s="36" t="s">
        <v>119</v>
      </c>
      <c r="E66" s="21" t="s">
        <v>132</v>
      </c>
      <c r="F66" s="23"/>
      <c r="G66">
        <v>1</v>
      </c>
      <c r="I66" s="38" t="s">
        <v>132</v>
      </c>
      <c r="J66" s="38" t="s">
        <v>132</v>
      </c>
    </row>
    <row r="67" spans="1:10" ht="18" x14ac:dyDescent="0.2">
      <c r="B67" s="22" t="s">
        <v>25</v>
      </c>
      <c r="C67" s="19">
        <v>18</v>
      </c>
      <c r="E67" s="21">
        <v>28.84</v>
      </c>
      <c r="F67" s="23">
        <f>E67*C67</f>
        <v>519.12</v>
      </c>
      <c r="G67">
        <v>1</v>
      </c>
      <c r="I67" s="38">
        <v>0</v>
      </c>
      <c r="J67" s="38">
        <v>1327.5</v>
      </c>
    </row>
    <row r="68" spans="1:10" x14ac:dyDescent="0.2">
      <c r="E68" s="21" t="s">
        <v>132</v>
      </c>
      <c r="G68">
        <v>1</v>
      </c>
      <c r="I68" s="38" t="s">
        <v>132</v>
      </c>
      <c r="J68" s="38" t="s">
        <v>132</v>
      </c>
    </row>
    <row r="69" spans="1:10" ht="45" x14ac:dyDescent="0.2">
      <c r="A69" s="4" t="s">
        <v>76</v>
      </c>
      <c r="B69" s="48" t="s">
        <v>27</v>
      </c>
      <c r="E69" s="21" t="s">
        <v>132</v>
      </c>
      <c r="F69" s="23"/>
      <c r="G69">
        <v>1</v>
      </c>
      <c r="I69" s="38" t="s">
        <v>132</v>
      </c>
      <c r="J69" s="38" t="s">
        <v>132</v>
      </c>
    </row>
    <row r="70" spans="1:10" ht="18" x14ac:dyDescent="0.2">
      <c r="B70" s="22" t="s">
        <v>25</v>
      </c>
      <c r="C70" s="19">
        <v>27</v>
      </c>
      <c r="E70" s="21">
        <v>28.84</v>
      </c>
      <c r="F70" s="23">
        <f>E70*C70</f>
        <v>778.68</v>
      </c>
      <c r="G70">
        <v>1</v>
      </c>
      <c r="I70" s="38">
        <v>0</v>
      </c>
      <c r="J70" s="38">
        <v>5929.5</v>
      </c>
    </row>
    <row r="71" spans="1:10" x14ac:dyDescent="0.2">
      <c r="B71" s="22"/>
      <c r="E71" s="21" t="s">
        <v>132</v>
      </c>
      <c r="F71" s="23"/>
      <c r="G71">
        <v>1</v>
      </c>
      <c r="I71" s="38" t="s">
        <v>132</v>
      </c>
      <c r="J71" s="38" t="s">
        <v>132</v>
      </c>
    </row>
    <row r="72" spans="1:10" ht="45" x14ac:dyDescent="0.2">
      <c r="A72" s="4" t="s">
        <v>77</v>
      </c>
      <c r="B72" s="36" t="s">
        <v>106</v>
      </c>
      <c r="E72" s="21" t="s">
        <v>132</v>
      </c>
      <c r="F72" s="23"/>
      <c r="G72">
        <v>1</v>
      </c>
      <c r="I72" s="38" t="s">
        <v>132</v>
      </c>
      <c r="J72" s="38" t="s">
        <v>132</v>
      </c>
    </row>
    <row r="73" spans="1:10" ht="18" x14ac:dyDescent="0.2">
      <c r="B73" s="22" t="s">
        <v>25</v>
      </c>
      <c r="C73" s="19">
        <v>129</v>
      </c>
      <c r="E73" s="21">
        <v>28.84</v>
      </c>
      <c r="F73" s="23">
        <f>E73*C73</f>
        <v>3720.36</v>
      </c>
      <c r="G73">
        <v>1</v>
      </c>
      <c r="I73" s="38">
        <v>0</v>
      </c>
      <c r="J73" s="38">
        <v>15381.3</v>
      </c>
    </row>
    <row r="74" spans="1:10" x14ac:dyDescent="0.2">
      <c r="E74" s="21" t="s">
        <v>132</v>
      </c>
      <c r="G74">
        <v>1</v>
      </c>
      <c r="I74" s="38" t="s">
        <v>132</v>
      </c>
      <c r="J74" s="38" t="s">
        <v>132</v>
      </c>
    </row>
    <row r="75" spans="1:10" ht="48.75" customHeight="1" x14ac:dyDescent="0.2">
      <c r="A75" s="4" t="s">
        <v>78</v>
      </c>
      <c r="B75" s="36" t="s">
        <v>29</v>
      </c>
      <c r="E75" s="21" t="s">
        <v>132</v>
      </c>
      <c r="F75" s="23"/>
      <c r="G75">
        <v>1</v>
      </c>
      <c r="I75" s="38" t="s">
        <v>132</v>
      </c>
      <c r="J75" s="38" t="s">
        <v>132</v>
      </c>
    </row>
    <row r="76" spans="1:10" ht="18" x14ac:dyDescent="0.2">
      <c r="B76" s="54" t="s">
        <v>25</v>
      </c>
      <c r="C76" s="55">
        <v>86</v>
      </c>
      <c r="D76" s="56"/>
      <c r="E76" s="57">
        <v>12.88</v>
      </c>
      <c r="F76" s="58">
        <f>E76*C76</f>
        <v>1107.68</v>
      </c>
      <c r="G76">
        <v>1</v>
      </c>
      <c r="I76" s="38">
        <v>0</v>
      </c>
      <c r="J76" s="38">
        <v>118</v>
      </c>
    </row>
    <row r="77" spans="1:10" x14ac:dyDescent="0.2">
      <c r="B77" s="22"/>
      <c r="F77" s="23"/>
      <c r="G77">
        <v>1</v>
      </c>
      <c r="I77" s="38" t="s">
        <v>132</v>
      </c>
      <c r="J77" s="38" t="s">
        <v>132</v>
      </c>
    </row>
    <row r="78" spans="1:10" ht="16.5" thickBot="1" x14ac:dyDescent="0.3">
      <c r="B78" s="40" t="s">
        <v>30</v>
      </c>
      <c r="C78" s="15"/>
      <c r="D78" s="16"/>
      <c r="E78" s="17"/>
      <c r="F78" s="18">
        <f>SUM(F49:F77)</f>
        <v>13889.42</v>
      </c>
      <c r="G78">
        <v>1</v>
      </c>
      <c r="I78" s="41">
        <v>0</v>
      </c>
      <c r="J78" s="41">
        <v>50826.130000000005</v>
      </c>
    </row>
    <row r="79" spans="1:10" ht="15.75" thickTop="1" x14ac:dyDescent="0.2">
      <c r="G79">
        <v>1</v>
      </c>
      <c r="I79" s="38" t="s">
        <v>132</v>
      </c>
      <c r="J79" s="38" t="s">
        <v>132</v>
      </c>
    </row>
    <row r="80" spans="1:10" x14ac:dyDescent="0.2">
      <c r="B80" s="22"/>
      <c r="F80" s="23"/>
      <c r="G80">
        <v>1</v>
      </c>
      <c r="I80" s="38" t="s">
        <v>132</v>
      </c>
      <c r="J80" s="38" t="s">
        <v>132</v>
      </c>
    </row>
    <row r="81" spans="1:10" ht="15.75" x14ac:dyDescent="0.2">
      <c r="B81" s="7" t="s">
        <v>2</v>
      </c>
      <c r="F81" s="23"/>
      <c r="G81">
        <v>1</v>
      </c>
      <c r="I81" s="38" t="s">
        <v>132</v>
      </c>
      <c r="J81" s="38" t="s">
        <v>132</v>
      </c>
    </row>
    <row r="82" spans="1:10" x14ac:dyDescent="0.2">
      <c r="B82" s="45" t="s">
        <v>31</v>
      </c>
      <c r="C82" s="46"/>
      <c r="F82" s="23">
        <f>F42</f>
        <v>686.73</v>
      </c>
      <c r="G82">
        <v>1</v>
      </c>
      <c r="I82" s="24">
        <v>0</v>
      </c>
      <c r="J82" s="24">
        <v>4033.2</v>
      </c>
    </row>
    <row r="83" spans="1:10" x14ac:dyDescent="0.2">
      <c r="B83" s="22" t="s">
        <v>32</v>
      </c>
      <c r="F83" s="23">
        <f>F78</f>
        <v>13889.42</v>
      </c>
      <c r="G83">
        <v>1</v>
      </c>
      <c r="I83" s="24">
        <v>0</v>
      </c>
      <c r="J83" s="24">
        <v>50826.130000000005</v>
      </c>
    </row>
    <row r="84" spans="1:10" x14ac:dyDescent="0.2">
      <c r="B84" s="60"/>
      <c r="C84" s="61"/>
      <c r="D84" s="62"/>
      <c r="E84" s="63"/>
      <c r="F84" s="64"/>
      <c r="G84">
        <v>1</v>
      </c>
      <c r="I84" s="65"/>
      <c r="J84" s="65"/>
    </row>
    <row r="85" spans="1:10" ht="16.5" thickBot="1" x14ac:dyDescent="0.3">
      <c r="B85" s="40" t="s">
        <v>33</v>
      </c>
      <c r="C85" s="15"/>
      <c r="D85" s="16"/>
      <c r="E85" s="17"/>
      <c r="F85" s="18">
        <f>SUM(F82:F83)</f>
        <v>14576.15</v>
      </c>
      <c r="G85">
        <v>1</v>
      </c>
      <c r="I85" s="41">
        <v>0</v>
      </c>
      <c r="J85" s="41">
        <v>54859.33</v>
      </c>
    </row>
    <row r="86" spans="1:10" ht="16.5" thickTop="1" x14ac:dyDescent="0.25">
      <c r="B86" s="7"/>
      <c r="C86" s="3"/>
      <c r="D86" s="6"/>
      <c r="E86" s="2"/>
      <c r="F86" s="14"/>
      <c r="G86">
        <v>1</v>
      </c>
      <c r="I86" s="38" t="s">
        <v>132</v>
      </c>
      <c r="J86" s="38" t="s">
        <v>132</v>
      </c>
    </row>
    <row r="87" spans="1:10" x14ac:dyDescent="0.2">
      <c r="G87">
        <v>1</v>
      </c>
      <c r="I87" s="38" t="s">
        <v>132</v>
      </c>
      <c r="J87" s="38" t="s">
        <v>132</v>
      </c>
    </row>
    <row r="88" spans="1:10" ht="15.75" x14ac:dyDescent="0.25">
      <c r="A88" s="7">
        <v>1.4</v>
      </c>
      <c r="B88" s="7" t="s">
        <v>34</v>
      </c>
      <c r="C88" s="3"/>
      <c r="F88" s="23"/>
      <c r="G88">
        <v>1</v>
      </c>
      <c r="I88" s="38" t="s">
        <v>132</v>
      </c>
      <c r="J88" s="38" t="s">
        <v>132</v>
      </c>
    </row>
    <row r="89" spans="1:10" ht="15.75" x14ac:dyDescent="0.25">
      <c r="B89" s="7"/>
      <c r="C89" s="3"/>
      <c r="F89" s="23"/>
      <c r="G89">
        <v>1</v>
      </c>
      <c r="I89" s="38" t="s">
        <v>132</v>
      </c>
      <c r="J89" s="38" t="s">
        <v>132</v>
      </c>
    </row>
    <row r="90" spans="1:10" s="20" customFormat="1" ht="45" x14ac:dyDescent="0.2">
      <c r="A90" s="4" t="s">
        <v>80</v>
      </c>
      <c r="B90" s="36" t="s">
        <v>37</v>
      </c>
      <c r="C90" s="19"/>
      <c r="E90" s="21" t="s">
        <v>132</v>
      </c>
      <c r="F90" s="23"/>
      <c r="G90">
        <v>1</v>
      </c>
      <c r="H90"/>
      <c r="I90" s="38" t="s">
        <v>132</v>
      </c>
      <c r="J90" s="38" t="s">
        <v>132</v>
      </c>
    </row>
    <row r="91" spans="1:10" s="20" customFormat="1" x14ac:dyDescent="0.2">
      <c r="A91" s="4"/>
      <c r="B91" s="22" t="s">
        <v>4</v>
      </c>
      <c r="C91" s="19">
        <v>5</v>
      </c>
      <c r="E91" s="21">
        <v>50.47</v>
      </c>
      <c r="F91" s="23">
        <f>E91*C91</f>
        <v>252.35</v>
      </c>
      <c r="G91">
        <v>1</v>
      </c>
      <c r="H91"/>
      <c r="I91" s="38">
        <v>0</v>
      </c>
      <c r="J91" s="38">
        <v>240</v>
      </c>
    </row>
    <row r="92" spans="1:10" s="20" customFormat="1" ht="15.75" x14ac:dyDescent="0.25">
      <c r="A92" s="4"/>
      <c r="B92" s="7"/>
      <c r="C92" s="3"/>
      <c r="E92" s="21" t="s">
        <v>132</v>
      </c>
      <c r="F92" s="23"/>
      <c r="G92">
        <v>1</v>
      </c>
      <c r="H92"/>
      <c r="I92" s="38" t="s">
        <v>132</v>
      </c>
      <c r="J92" s="38" t="s">
        <v>132</v>
      </c>
    </row>
    <row r="93" spans="1:10" s="20" customFormat="1" ht="48" x14ac:dyDescent="0.2">
      <c r="A93" s="4" t="s">
        <v>81</v>
      </c>
      <c r="B93" s="66" t="s">
        <v>38</v>
      </c>
      <c r="C93" s="19"/>
      <c r="E93" s="21" t="s">
        <v>132</v>
      </c>
      <c r="F93" s="23"/>
      <c r="G93">
        <v>1</v>
      </c>
      <c r="H93"/>
      <c r="I93" s="38" t="s">
        <v>132</v>
      </c>
      <c r="J93" s="38" t="s">
        <v>132</v>
      </c>
    </row>
    <row r="94" spans="1:10" s="20" customFormat="1" x14ac:dyDescent="0.2">
      <c r="A94" s="4"/>
      <c r="B94" s="54" t="s">
        <v>4</v>
      </c>
      <c r="C94" s="55">
        <v>4</v>
      </c>
      <c r="D94" s="56"/>
      <c r="E94" s="57">
        <v>32.19</v>
      </c>
      <c r="F94" s="58">
        <f>E94*C94</f>
        <v>128.76</v>
      </c>
      <c r="G94">
        <v>1</v>
      </c>
      <c r="H94"/>
      <c r="I94" s="38">
        <v>0</v>
      </c>
      <c r="J94" s="38">
        <v>175</v>
      </c>
    </row>
    <row r="95" spans="1:10" s="20" customFormat="1" x14ac:dyDescent="0.2">
      <c r="A95" s="4"/>
      <c r="B95" s="39"/>
      <c r="C95" s="19"/>
      <c r="E95" s="21"/>
      <c r="F95" s="21"/>
      <c r="G95">
        <v>1</v>
      </c>
      <c r="H95"/>
      <c r="I95" s="38" t="s">
        <v>132</v>
      </c>
      <c r="J95" s="38" t="s">
        <v>132</v>
      </c>
    </row>
    <row r="96" spans="1:10" s="20" customFormat="1" ht="16.5" thickBot="1" x14ac:dyDescent="0.3">
      <c r="A96" s="4"/>
      <c r="B96" s="40" t="s">
        <v>40</v>
      </c>
      <c r="C96" s="67"/>
      <c r="D96" s="68"/>
      <c r="E96" s="69"/>
      <c r="F96" s="18">
        <f>SUM(F90:F94)</f>
        <v>381.11</v>
      </c>
      <c r="G96">
        <v>1</v>
      </c>
      <c r="H96"/>
      <c r="I96" s="41">
        <v>0</v>
      </c>
      <c r="J96" s="41">
        <v>1125</v>
      </c>
    </row>
    <row r="97" spans="1:10" s="20" customFormat="1" ht="15.75" thickTop="1" x14ac:dyDescent="0.2">
      <c r="A97" s="4"/>
      <c r="B97" s="39"/>
      <c r="C97" s="19"/>
      <c r="E97" s="21"/>
      <c r="F97" s="21"/>
      <c r="G97">
        <v>1</v>
      </c>
      <c r="H97"/>
      <c r="I97" s="38" t="s">
        <v>132</v>
      </c>
      <c r="J97" s="38" t="s">
        <v>132</v>
      </c>
    </row>
    <row r="98" spans="1:10" x14ac:dyDescent="0.2">
      <c r="A98" s="70"/>
      <c r="B98" s="22"/>
      <c r="E98" s="23"/>
      <c r="F98" s="50"/>
      <c r="G98">
        <v>1</v>
      </c>
      <c r="I98"/>
      <c r="J98"/>
    </row>
    <row r="99" spans="1:10" s="20" customFormat="1" ht="15.75" x14ac:dyDescent="0.25">
      <c r="A99" s="4"/>
      <c r="B99" s="6" t="s">
        <v>41</v>
      </c>
      <c r="C99" s="6"/>
      <c r="E99" s="21"/>
      <c r="F99" s="23"/>
      <c r="G99">
        <v>1</v>
      </c>
      <c r="H99"/>
      <c r="I99" s="24"/>
      <c r="J99" s="24"/>
    </row>
    <row r="100" spans="1:10" s="20" customFormat="1" ht="15.75" x14ac:dyDescent="0.2">
      <c r="A100" s="4"/>
      <c r="B100" s="7"/>
      <c r="C100" s="19"/>
      <c r="E100" s="21"/>
      <c r="F100" s="23"/>
      <c r="G100">
        <v>1</v>
      </c>
      <c r="H100"/>
      <c r="I100" s="24"/>
      <c r="J100" s="24"/>
    </row>
    <row r="101" spans="1:10" s="20" customFormat="1" x14ac:dyDescent="0.2">
      <c r="A101" s="4"/>
      <c r="B101" s="45" t="s">
        <v>42</v>
      </c>
      <c r="C101" s="46"/>
      <c r="E101" s="21"/>
      <c r="F101" s="23">
        <f>F85</f>
        <v>14576.15</v>
      </c>
      <c r="G101">
        <v>1</v>
      </c>
      <c r="H101"/>
      <c r="I101" s="24">
        <v>0</v>
      </c>
      <c r="J101" s="24">
        <v>54859.33</v>
      </c>
    </row>
    <row r="102" spans="1:10" s="20" customFormat="1" x14ac:dyDescent="0.2">
      <c r="A102" s="4"/>
      <c r="B102" s="54" t="s">
        <v>43</v>
      </c>
      <c r="C102" s="55"/>
      <c r="D102" s="56"/>
      <c r="E102" s="57"/>
      <c r="F102" s="58">
        <f>F96</f>
        <v>381.11</v>
      </c>
      <c r="G102">
        <v>1</v>
      </c>
      <c r="H102"/>
      <c r="I102" s="24">
        <v>0</v>
      </c>
      <c r="J102" s="24">
        <v>1125</v>
      </c>
    </row>
    <row r="103" spans="1:10" s="20" customFormat="1" x14ac:dyDescent="0.2">
      <c r="A103" s="4"/>
      <c r="B103" s="22"/>
      <c r="C103" s="19"/>
      <c r="E103" s="21"/>
      <c r="F103" s="23"/>
      <c r="G103">
        <v>1</v>
      </c>
      <c r="H103"/>
      <c r="I103" s="24"/>
      <c r="J103" s="24"/>
    </row>
    <row r="104" spans="1:10" s="20" customFormat="1" ht="16.5" thickBot="1" x14ac:dyDescent="0.3">
      <c r="A104" s="4"/>
      <c r="B104" s="40" t="s">
        <v>33</v>
      </c>
      <c r="C104" s="15"/>
      <c r="D104" s="16"/>
      <c r="E104" s="17"/>
      <c r="F104" s="18">
        <f>SUM(F101:F103)</f>
        <v>14957.26</v>
      </c>
      <c r="G104">
        <v>1</v>
      </c>
      <c r="H104"/>
      <c r="I104" s="41">
        <f>SUM(I101:I103)</f>
        <v>0</v>
      </c>
      <c r="J104" s="41">
        <f>SUM(J101:J102)</f>
        <v>55984.33</v>
      </c>
    </row>
    <row r="105" spans="1:10" s="20" customFormat="1" ht="15.75" thickTop="1" x14ac:dyDescent="0.2">
      <c r="A105" s="4"/>
      <c r="B105" s="39"/>
      <c r="C105" s="19"/>
      <c r="E105" s="21"/>
      <c r="F105" s="21"/>
      <c r="G105">
        <v>1</v>
      </c>
      <c r="H105"/>
      <c r="I105" s="38" t="s">
        <v>132</v>
      </c>
      <c r="J105" s="38" t="s">
        <v>132</v>
      </c>
    </row>
    <row r="106" spans="1:10" ht="15.75" x14ac:dyDescent="0.25">
      <c r="A106" s="25" t="s">
        <v>9</v>
      </c>
      <c r="B106" s="7" t="s">
        <v>3</v>
      </c>
      <c r="G106">
        <v>1</v>
      </c>
      <c r="I106" s="38" t="s">
        <v>132</v>
      </c>
      <c r="J106" s="38" t="s">
        <v>132</v>
      </c>
    </row>
    <row r="107" spans="1:10" s="20" customFormat="1" ht="180" x14ac:dyDescent="0.2">
      <c r="A107" s="4" t="s">
        <v>58</v>
      </c>
      <c r="B107" s="48" t="s">
        <v>91</v>
      </c>
      <c r="C107" s="19"/>
      <c r="D107" s="19"/>
      <c r="E107" s="23"/>
      <c r="F107" s="50"/>
      <c r="G107">
        <v>1</v>
      </c>
      <c r="H107"/>
      <c r="I107" s="38" t="s">
        <v>132</v>
      </c>
      <c r="J107" s="38" t="s">
        <v>132</v>
      </c>
    </row>
    <row r="108" spans="1:10" x14ac:dyDescent="0.2">
      <c r="A108" s="74"/>
      <c r="D108" s="19"/>
      <c r="F108" s="50"/>
      <c r="G108">
        <v>1</v>
      </c>
      <c r="I108" s="38" t="s">
        <v>132</v>
      </c>
      <c r="J108" s="38" t="s">
        <v>132</v>
      </c>
    </row>
    <row r="109" spans="1:10" x14ac:dyDescent="0.2">
      <c r="A109" s="74"/>
      <c r="B109" s="22" t="s">
        <v>107</v>
      </c>
      <c r="D109" s="19"/>
      <c r="E109" s="23"/>
      <c r="F109" s="50"/>
      <c r="G109">
        <v>1</v>
      </c>
      <c r="I109" s="38" t="s">
        <v>132</v>
      </c>
      <c r="J109" s="38" t="s">
        <v>132</v>
      </c>
    </row>
    <row r="110" spans="1:10" s="20" customFormat="1" x14ac:dyDescent="0.2">
      <c r="A110" s="74"/>
      <c r="B110" s="22" t="s">
        <v>1</v>
      </c>
      <c r="C110" s="19">
        <v>72</v>
      </c>
      <c r="E110" s="21">
        <v>60.52</v>
      </c>
      <c r="F110" s="23">
        <f>E110*C110</f>
        <v>4357.4400000000005</v>
      </c>
      <c r="G110">
        <v>1</v>
      </c>
      <c r="H110"/>
      <c r="I110" s="38">
        <v>0</v>
      </c>
      <c r="J110" s="38">
        <v>26611.199999999997</v>
      </c>
    </row>
    <row r="111" spans="1:10" x14ac:dyDescent="0.2">
      <c r="A111" s="74"/>
      <c r="B111" s="22" t="s">
        <v>108</v>
      </c>
      <c r="D111"/>
      <c r="E111" s="21" t="s">
        <v>132</v>
      </c>
      <c r="F111" s="23"/>
      <c r="G111">
        <v>1</v>
      </c>
      <c r="I111" s="38" t="s">
        <v>132</v>
      </c>
      <c r="J111" s="38" t="s">
        <v>132</v>
      </c>
    </row>
    <row r="112" spans="1:10" s="20" customFormat="1" x14ac:dyDescent="0.2">
      <c r="A112" s="74"/>
      <c r="B112" s="22" t="s">
        <v>1</v>
      </c>
      <c r="C112" s="19">
        <v>104</v>
      </c>
      <c r="E112" s="21">
        <v>55.83</v>
      </c>
      <c r="F112" s="23">
        <f t="shared" ref="F112" si="0">E112*C112</f>
        <v>5806.32</v>
      </c>
      <c r="G112">
        <v>1</v>
      </c>
      <c r="H112"/>
      <c r="I112" s="38">
        <v>0</v>
      </c>
      <c r="J112" s="38">
        <v>12721.02</v>
      </c>
    </row>
    <row r="113" spans="1:10" s="20" customFormat="1" x14ac:dyDescent="0.2">
      <c r="A113" s="74"/>
      <c r="B113" s="22"/>
      <c r="C113" s="19"/>
      <c r="E113" s="21"/>
      <c r="F113" s="23"/>
      <c r="G113"/>
      <c r="H113"/>
      <c r="I113" s="38"/>
      <c r="J113" s="38"/>
    </row>
    <row r="114" spans="1:10" s="20" customFormat="1" ht="156.75" customHeight="1" x14ac:dyDescent="0.2">
      <c r="A114" s="4" t="s">
        <v>59</v>
      </c>
      <c r="B114" s="48" t="s">
        <v>44</v>
      </c>
      <c r="C114" s="19"/>
      <c r="E114" s="21" t="s">
        <v>132</v>
      </c>
      <c r="F114" s="23"/>
      <c r="G114">
        <v>1</v>
      </c>
      <c r="H114"/>
      <c r="I114" s="38" t="s">
        <v>132</v>
      </c>
      <c r="J114" s="38" t="s">
        <v>132</v>
      </c>
    </row>
    <row r="115" spans="1:10" s="20" customFormat="1" x14ac:dyDescent="0.2">
      <c r="A115" s="4"/>
      <c r="B115" s="39"/>
      <c r="C115" s="19"/>
      <c r="E115" s="21" t="s">
        <v>132</v>
      </c>
      <c r="F115" s="21"/>
      <c r="G115">
        <v>1</v>
      </c>
      <c r="H115"/>
      <c r="I115" s="38" t="s">
        <v>132</v>
      </c>
      <c r="J115" s="38" t="s">
        <v>132</v>
      </c>
    </row>
    <row r="116" spans="1:10" x14ac:dyDescent="0.2">
      <c r="A116" s="70"/>
      <c r="B116" s="75" t="s">
        <v>97</v>
      </c>
      <c r="C116" s="52"/>
      <c r="D116" s="19"/>
      <c r="E116" s="23" t="s">
        <v>132</v>
      </c>
      <c r="F116" s="50"/>
      <c r="G116">
        <v>1</v>
      </c>
      <c r="I116" s="38" t="s">
        <v>132</v>
      </c>
      <c r="J116" s="38" t="s">
        <v>132</v>
      </c>
    </row>
    <row r="117" spans="1:10" x14ac:dyDescent="0.2">
      <c r="A117" s="70"/>
      <c r="B117" s="75" t="s">
        <v>4</v>
      </c>
      <c r="C117" s="19">
        <v>2</v>
      </c>
      <c r="D117"/>
      <c r="E117" s="21">
        <v>170.82</v>
      </c>
      <c r="F117" s="23">
        <f t="shared" ref="F117" si="1">E117*C117</f>
        <v>341.64</v>
      </c>
      <c r="G117">
        <v>1</v>
      </c>
      <c r="I117" s="38">
        <v>0</v>
      </c>
      <c r="J117" s="38">
        <v>927.35</v>
      </c>
    </row>
    <row r="118" spans="1:10" x14ac:dyDescent="0.2">
      <c r="A118" s="70"/>
      <c r="B118" s="75"/>
      <c r="D118"/>
      <c r="F118" s="23"/>
      <c r="I118" s="38"/>
      <c r="J118" s="38"/>
    </row>
    <row r="119" spans="1:10" x14ac:dyDescent="0.2">
      <c r="A119" s="70"/>
      <c r="B119" s="75" t="s">
        <v>98</v>
      </c>
      <c r="C119" s="52"/>
      <c r="D119"/>
      <c r="E119" s="21" t="s">
        <v>132</v>
      </c>
      <c r="F119" s="23"/>
      <c r="G119">
        <v>1</v>
      </c>
      <c r="I119" s="38" t="s">
        <v>132</v>
      </c>
      <c r="J119" s="38" t="s">
        <v>132</v>
      </c>
    </row>
    <row r="120" spans="1:10" x14ac:dyDescent="0.2">
      <c r="A120" s="70"/>
      <c r="B120" s="75" t="s">
        <v>4</v>
      </c>
      <c r="C120" s="19">
        <v>1</v>
      </c>
      <c r="D120"/>
      <c r="E120" s="21">
        <v>117.95</v>
      </c>
      <c r="F120" s="23">
        <f t="shared" ref="F120" si="2">E120*C120</f>
        <v>117.95</v>
      </c>
      <c r="G120">
        <v>1</v>
      </c>
      <c r="I120" s="38">
        <v>0</v>
      </c>
      <c r="J120" s="38">
        <v>116.79</v>
      </c>
    </row>
    <row r="121" spans="1:10" x14ac:dyDescent="0.2">
      <c r="A121" s="70"/>
      <c r="B121" s="75"/>
      <c r="D121"/>
      <c r="F121" s="23"/>
      <c r="I121" s="38"/>
      <c r="J121" s="38"/>
    </row>
    <row r="122" spans="1:10" x14ac:dyDescent="0.2">
      <c r="A122" s="70"/>
      <c r="B122" s="75" t="s">
        <v>92</v>
      </c>
      <c r="C122" s="52"/>
      <c r="D122"/>
      <c r="E122" s="21" t="s">
        <v>132</v>
      </c>
      <c r="F122" s="23"/>
      <c r="G122">
        <v>1</v>
      </c>
      <c r="I122" s="38" t="s">
        <v>132</v>
      </c>
      <c r="J122" s="38" t="s">
        <v>132</v>
      </c>
    </row>
    <row r="123" spans="1:10" x14ac:dyDescent="0.2">
      <c r="A123" s="70"/>
      <c r="B123" s="75" t="s">
        <v>4</v>
      </c>
      <c r="C123" s="19">
        <v>1</v>
      </c>
      <c r="D123"/>
      <c r="F123" s="23">
        <f t="shared" ref="F123" si="3">E123*C123</f>
        <v>0</v>
      </c>
      <c r="G123">
        <v>1</v>
      </c>
      <c r="I123" s="38">
        <v>0</v>
      </c>
      <c r="J123" s="38">
        <v>760.55000000000007</v>
      </c>
    </row>
    <row r="124" spans="1:10" x14ac:dyDescent="0.2">
      <c r="A124" s="70"/>
      <c r="B124" s="22" t="s">
        <v>133</v>
      </c>
      <c r="C124" s="19">
        <f>+C123</f>
        <v>1</v>
      </c>
      <c r="E124" s="21">
        <v>55.64</v>
      </c>
      <c r="F124" s="23">
        <f>+E124*C124</f>
        <v>55.64</v>
      </c>
      <c r="I124" s="38"/>
      <c r="J124" s="38"/>
    </row>
    <row r="125" spans="1:10" x14ac:dyDescent="0.2">
      <c r="A125" s="70"/>
      <c r="B125" s="22" t="s">
        <v>134</v>
      </c>
      <c r="C125" s="19">
        <f>+C123</f>
        <v>1</v>
      </c>
      <c r="E125" s="21">
        <v>83.47</v>
      </c>
      <c r="F125" s="23">
        <f>+E125*C125</f>
        <v>83.47</v>
      </c>
      <c r="I125" s="38"/>
      <c r="J125" s="38"/>
    </row>
    <row r="126" spans="1:10" x14ac:dyDescent="0.2">
      <c r="A126" s="70"/>
      <c r="B126" s="75"/>
      <c r="D126"/>
      <c r="E126" s="21" t="s">
        <v>132</v>
      </c>
      <c r="F126" s="23"/>
      <c r="I126" s="38"/>
      <c r="J126" s="38"/>
    </row>
    <row r="127" spans="1:10" x14ac:dyDescent="0.2">
      <c r="A127" s="70"/>
      <c r="B127" s="75" t="s">
        <v>142</v>
      </c>
      <c r="C127" s="52"/>
      <c r="D127"/>
      <c r="E127" s="21" t="s">
        <v>132</v>
      </c>
      <c r="F127" s="23"/>
      <c r="G127">
        <v>1</v>
      </c>
      <c r="I127" s="38" t="s">
        <v>132</v>
      </c>
      <c r="J127" s="38" t="s">
        <v>132</v>
      </c>
    </row>
    <row r="128" spans="1:10" x14ac:dyDescent="0.2">
      <c r="A128" s="70"/>
      <c r="B128" s="75" t="s">
        <v>4</v>
      </c>
      <c r="C128" s="19">
        <v>1</v>
      </c>
      <c r="D128"/>
      <c r="F128" s="23">
        <f t="shared" ref="F128" si="4">E128*C128</f>
        <v>0</v>
      </c>
      <c r="G128">
        <v>1</v>
      </c>
      <c r="I128" s="38">
        <v>0</v>
      </c>
      <c r="J128" s="38">
        <v>841.76</v>
      </c>
    </row>
    <row r="129" spans="1:10" x14ac:dyDescent="0.2">
      <c r="A129" s="70"/>
      <c r="B129" s="22" t="s">
        <v>133</v>
      </c>
      <c r="C129" s="19">
        <f>+C128</f>
        <v>1</v>
      </c>
      <c r="E129" s="21">
        <v>92.28</v>
      </c>
      <c r="F129" s="23">
        <f>+E129*C129</f>
        <v>92.28</v>
      </c>
      <c r="I129" s="38"/>
      <c r="J129" s="38"/>
    </row>
    <row r="130" spans="1:10" x14ac:dyDescent="0.2">
      <c r="A130" s="70"/>
      <c r="B130" s="22" t="s">
        <v>134</v>
      </c>
      <c r="C130" s="19">
        <f>+C128</f>
        <v>1</v>
      </c>
      <c r="E130" s="21">
        <v>138.41999999999999</v>
      </c>
      <c r="F130" s="23">
        <f>+E130*C130</f>
        <v>138.41999999999999</v>
      </c>
      <c r="I130" s="38"/>
      <c r="J130" s="38"/>
    </row>
    <row r="131" spans="1:10" x14ac:dyDescent="0.2">
      <c r="A131" s="70"/>
      <c r="B131" s="75"/>
      <c r="D131"/>
      <c r="E131" s="21" t="s">
        <v>132</v>
      </c>
      <c r="F131" s="23"/>
      <c r="I131" s="38"/>
      <c r="J131" s="38"/>
    </row>
    <row r="132" spans="1:10" x14ac:dyDescent="0.2">
      <c r="A132" s="70"/>
      <c r="B132" s="75" t="s">
        <v>101</v>
      </c>
      <c r="C132" s="52"/>
      <c r="D132"/>
      <c r="E132" s="21" t="s">
        <v>132</v>
      </c>
      <c r="F132" s="23"/>
      <c r="G132">
        <v>1</v>
      </c>
      <c r="I132" s="38" t="s">
        <v>132</v>
      </c>
      <c r="J132" s="38" t="s">
        <v>132</v>
      </c>
    </row>
    <row r="133" spans="1:10" x14ac:dyDescent="0.2">
      <c r="A133" s="70"/>
      <c r="B133" s="75" t="s">
        <v>4</v>
      </c>
      <c r="C133" s="19">
        <v>1</v>
      </c>
      <c r="D133"/>
      <c r="F133" s="23">
        <f t="shared" ref="F133" si="5">E133*C133</f>
        <v>0</v>
      </c>
      <c r="G133">
        <v>1</v>
      </c>
      <c r="I133" s="38">
        <v>0</v>
      </c>
      <c r="J133" s="38">
        <v>524</v>
      </c>
    </row>
    <row r="134" spans="1:10" x14ac:dyDescent="0.2">
      <c r="A134" s="70"/>
      <c r="B134" s="22" t="s">
        <v>133</v>
      </c>
      <c r="C134" s="19">
        <f>+C133</f>
        <v>1</v>
      </c>
      <c r="E134" s="21">
        <v>96.98</v>
      </c>
      <c r="F134" s="23">
        <f>+E134*C134</f>
        <v>96.98</v>
      </c>
      <c r="I134" s="38"/>
      <c r="J134" s="38"/>
    </row>
    <row r="135" spans="1:10" x14ac:dyDescent="0.2">
      <c r="A135" s="70"/>
      <c r="B135" s="22" t="s">
        <v>134</v>
      </c>
      <c r="C135" s="19">
        <f>+C133</f>
        <v>1</v>
      </c>
      <c r="E135" s="21">
        <v>145.46</v>
      </c>
      <c r="F135" s="23">
        <f>+E135*C135</f>
        <v>145.46</v>
      </c>
      <c r="I135" s="38"/>
      <c r="J135" s="38"/>
    </row>
    <row r="136" spans="1:10" x14ac:dyDescent="0.2">
      <c r="A136" s="70"/>
      <c r="B136" s="22"/>
      <c r="F136" s="23"/>
      <c r="I136" s="38"/>
      <c r="J136" s="38"/>
    </row>
    <row r="137" spans="1:10" ht="15.75" x14ac:dyDescent="0.2">
      <c r="A137" s="70"/>
      <c r="B137" s="75" t="s">
        <v>162</v>
      </c>
      <c r="D137"/>
      <c r="E137" s="21" t="s">
        <v>132</v>
      </c>
      <c r="F137" s="23"/>
      <c r="I137" s="38"/>
      <c r="J137" s="38"/>
    </row>
    <row r="138" spans="1:10" x14ac:dyDescent="0.2">
      <c r="A138" s="70"/>
      <c r="B138" s="75" t="s">
        <v>4</v>
      </c>
      <c r="C138" s="19">
        <v>1</v>
      </c>
      <c r="D138"/>
      <c r="F138" s="23">
        <f t="shared" ref="F138" si="6">E138*C138</f>
        <v>0</v>
      </c>
      <c r="G138">
        <v>1</v>
      </c>
      <c r="I138" s="38">
        <v>0</v>
      </c>
      <c r="J138" s="38">
        <v>1178.95</v>
      </c>
    </row>
    <row r="139" spans="1:10" x14ac:dyDescent="0.2">
      <c r="A139" s="70"/>
      <c r="B139" s="22" t="s">
        <v>133</v>
      </c>
      <c r="C139" s="19">
        <f>+C138</f>
        <v>1</v>
      </c>
      <c r="E139" s="21">
        <v>76.78</v>
      </c>
      <c r="F139" s="23">
        <f>+E139*C139</f>
        <v>76.78</v>
      </c>
      <c r="I139" s="38"/>
      <c r="J139" s="38"/>
    </row>
    <row r="140" spans="1:10" x14ac:dyDescent="0.2">
      <c r="A140" s="70"/>
      <c r="B140" s="22" t="s">
        <v>134</v>
      </c>
      <c r="C140" s="19">
        <f>+C138</f>
        <v>1</v>
      </c>
      <c r="E140" s="21">
        <v>115.17</v>
      </c>
      <c r="F140" s="23">
        <f>+E140*C140</f>
        <v>115.17</v>
      </c>
      <c r="I140" s="38"/>
      <c r="J140" s="38"/>
    </row>
    <row r="141" spans="1:10" x14ac:dyDescent="0.2">
      <c r="A141" s="70"/>
      <c r="B141" s="75"/>
      <c r="D141"/>
      <c r="E141" s="21" t="s">
        <v>132</v>
      </c>
      <c r="F141" s="23"/>
      <c r="I141" s="38"/>
      <c r="J141" s="38"/>
    </row>
    <row r="142" spans="1:10" ht="15.75" x14ac:dyDescent="0.2">
      <c r="A142" s="70"/>
      <c r="B142" s="75" t="s">
        <v>99</v>
      </c>
      <c r="C142" s="52"/>
      <c r="D142"/>
      <c r="E142" s="21" t="s">
        <v>132</v>
      </c>
      <c r="F142" s="23"/>
      <c r="G142">
        <v>1</v>
      </c>
      <c r="I142" s="38" t="s">
        <v>132</v>
      </c>
      <c r="J142" s="38" t="s">
        <v>132</v>
      </c>
    </row>
    <row r="143" spans="1:10" x14ac:dyDescent="0.2">
      <c r="A143" s="70"/>
      <c r="B143" s="75" t="s">
        <v>4</v>
      </c>
      <c r="C143" s="19">
        <v>2</v>
      </c>
      <c r="D143"/>
      <c r="F143" s="23">
        <f t="shared" ref="F143" si="7">E143*C143</f>
        <v>0</v>
      </c>
      <c r="G143">
        <v>1</v>
      </c>
      <c r="I143" s="38">
        <v>0</v>
      </c>
      <c r="J143" s="38">
        <v>3778.56</v>
      </c>
    </row>
    <row r="144" spans="1:10" x14ac:dyDescent="0.2">
      <c r="A144" s="70"/>
      <c r="B144" s="22" t="s">
        <v>133</v>
      </c>
      <c r="C144" s="19">
        <f>+C143</f>
        <v>2</v>
      </c>
      <c r="E144" s="21">
        <v>73.02</v>
      </c>
      <c r="F144" s="23">
        <f>+E144*C144</f>
        <v>146.04</v>
      </c>
      <c r="I144" s="38"/>
      <c r="J144" s="38"/>
    </row>
    <row r="145" spans="1:10" x14ac:dyDescent="0.2">
      <c r="A145" s="70"/>
      <c r="B145" s="22" t="s">
        <v>134</v>
      </c>
      <c r="C145" s="19">
        <f>+C143</f>
        <v>2</v>
      </c>
      <c r="E145" s="21">
        <v>109.53</v>
      </c>
      <c r="F145" s="23">
        <f>+E145*C145</f>
        <v>219.06</v>
      </c>
      <c r="I145" s="38"/>
      <c r="J145" s="38"/>
    </row>
    <row r="146" spans="1:10" x14ac:dyDescent="0.2">
      <c r="A146" s="70"/>
      <c r="B146" s="75"/>
      <c r="D146"/>
      <c r="E146" s="21" t="s">
        <v>132</v>
      </c>
      <c r="F146" s="23"/>
      <c r="I146" s="38"/>
      <c r="J146" s="38"/>
    </row>
    <row r="147" spans="1:10" x14ac:dyDescent="0.2">
      <c r="A147" s="70"/>
      <c r="B147" s="75" t="s">
        <v>96</v>
      </c>
      <c r="C147" s="52"/>
      <c r="D147"/>
      <c r="E147" s="21" t="s">
        <v>132</v>
      </c>
      <c r="F147" s="23"/>
      <c r="G147">
        <v>1</v>
      </c>
      <c r="I147" s="38" t="s">
        <v>132</v>
      </c>
      <c r="J147" s="38" t="s">
        <v>132</v>
      </c>
    </row>
    <row r="148" spans="1:10" x14ac:dyDescent="0.2">
      <c r="A148" s="70"/>
      <c r="B148" s="75" t="s">
        <v>4</v>
      </c>
      <c r="C148" s="19">
        <v>5</v>
      </c>
      <c r="D148"/>
      <c r="F148" s="23">
        <f t="shared" ref="F148" si="8">E148*C148</f>
        <v>0</v>
      </c>
      <c r="G148">
        <v>1</v>
      </c>
      <c r="I148" s="38">
        <v>0</v>
      </c>
      <c r="J148" s="38">
        <v>2250.8200000000002</v>
      </c>
    </row>
    <row r="149" spans="1:10" x14ac:dyDescent="0.2">
      <c r="A149" s="70"/>
      <c r="B149" s="22" t="s">
        <v>133</v>
      </c>
      <c r="C149" s="19">
        <f>+C148</f>
        <v>5</v>
      </c>
      <c r="E149" s="21">
        <v>35.090000000000003</v>
      </c>
      <c r="F149" s="23">
        <f>+E149*C149</f>
        <v>175.45000000000002</v>
      </c>
      <c r="I149" s="38"/>
      <c r="J149" s="38"/>
    </row>
    <row r="150" spans="1:10" x14ac:dyDescent="0.2">
      <c r="A150" s="70"/>
      <c r="B150" s="22" t="s">
        <v>134</v>
      </c>
      <c r="C150" s="19">
        <f>+C148</f>
        <v>5</v>
      </c>
      <c r="E150" s="21">
        <v>52.63</v>
      </c>
      <c r="F150" s="23">
        <f>+E150*C150</f>
        <v>263.15000000000003</v>
      </c>
      <c r="I150" s="38"/>
      <c r="J150" s="38"/>
    </row>
    <row r="151" spans="1:10" x14ac:dyDescent="0.2">
      <c r="A151" s="70"/>
      <c r="B151" s="75"/>
      <c r="D151"/>
      <c r="E151" s="21" t="s">
        <v>132</v>
      </c>
      <c r="F151" s="23"/>
      <c r="I151" s="38"/>
      <c r="J151" s="38"/>
    </row>
    <row r="152" spans="1:10" ht="75" x14ac:dyDescent="0.2">
      <c r="A152" s="4">
        <v>2.2999999999999998</v>
      </c>
      <c r="B152" s="48" t="s">
        <v>46</v>
      </c>
      <c r="E152" s="21" t="s">
        <v>132</v>
      </c>
      <c r="F152" s="23"/>
      <c r="G152">
        <v>1</v>
      </c>
      <c r="I152" s="38" t="s">
        <v>132</v>
      </c>
      <c r="J152" s="38" t="s">
        <v>132</v>
      </c>
    </row>
    <row r="153" spans="1:10" ht="15.75" x14ac:dyDescent="0.2">
      <c r="B153" s="13"/>
      <c r="C153" s="46"/>
      <c r="E153" s="21" t="s">
        <v>132</v>
      </c>
      <c r="F153" s="23"/>
      <c r="G153">
        <v>1</v>
      </c>
      <c r="I153" s="38" t="s">
        <v>132</v>
      </c>
      <c r="J153" s="38" t="s">
        <v>132</v>
      </c>
    </row>
    <row r="154" spans="1:10" ht="112.5" customHeight="1" x14ac:dyDescent="0.2">
      <c r="B154" s="36" t="s">
        <v>102</v>
      </c>
      <c r="E154" s="21" t="s">
        <v>132</v>
      </c>
      <c r="F154" s="23"/>
      <c r="G154">
        <v>1</v>
      </c>
      <c r="I154" s="38" t="s">
        <v>132</v>
      </c>
      <c r="J154" s="38" t="s">
        <v>132</v>
      </c>
    </row>
    <row r="155" spans="1:10" x14ac:dyDescent="0.2">
      <c r="B155" s="22" t="s">
        <v>4</v>
      </c>
      <c r="C155" s="19">
        <v>2</v>
      </c>
      <c r="E155" s="21">
        <v>371.13</v>
      </c>
      <c r="F155" s="23">
        <f t="shared" ref="F155" si="9">E155*C155</f>
        <v>742.26</v>
      </c>
      <c r="G155">
        <v>1</v>
      </c>
      <c r="I155" s="38">
        <v>0</v>
      </c>
      <c r="J155" s="38">
        <v>1713.96</v>
      </c>
    </row>
    <row r="156" spans="1:10" x14ac:dyDescent="0.2">
      <c r="B156" s="22"/>
      <c r="F156" s="23"/>
      <c r="G156">
        <v>1</v>
      </c>
      <c r="I156" s="38" t="s">
        <v>132</v>
      </c>
      <c r="J156" s="38" t="s">
        <v>132</v>
      </c>
    </row>
    <row r="157" spans="1:10" ht="108" customHeight="1" x14ac:dyDescent="0.2">
      <c r="B157" s="36" t="s">
        <v>143</v>
      </c>
      <c r="E157" s="21" t="s">
        <v>132</v>
      </c>
      <c r="F157" s="23"/>
      <c r="G157">
        <v>1</v>
      </c>
      <c r="I157" s="38" t="s">
        <v>132</v>
      </c>
      <c r="J157" s="38" t="s">
        <v>132</v>
      </c>
    </row>
    <row r="158" spans="1:10" x14ac:dyDescent="0.2">
      <c r="B158" s="22" t="s">
        <v>4</v>
      </c>
      <c r="C158" s="19">
        <v>1</v>
      </c>
      <c r="E158" s="21">
        <v>175.49</v>
      </c>
      <c r="F158" s="23">
        <f t="shared" ref="F158" si="10">E158*C158</f>
        <v>175.49</v>
      </c>
      <c r="G158">
        <v>1</v>
      </c>
      <c r="I158" s="38">
        <v>0</v>
      </c>
      <c r="J158" s="38">
        <v>950.44</v>
      </c>
    </row>
    <row r="159" spans="1:10" x14ac:dyDescent="0.2">
      <c r="B159" s="22"/>
      <c r="F159" s="23"/>
      <c r="G159">
        <v>1</v>
      </c>
      <c r="I159" s="38" t="s">
        <v>132</v>
      </c>
      <c r="J159" s="38" t="s">
        <v>132</v>
      </c>
    </row>
    <row r="160" spans="1:10" ht="75" x14ac:dyDescent="0.2">
      <c r="B160" s="36" t="s">
        <v>105</v>
      </c>
      <c r="E160" s="21" t="s">
        <v>132</v>
      </c>
      <c r="F160" s="23"/>
      <c r="G160">
        <v>1</v>
      </c>
      <c r="I160" s="38" t="s">
        <v>132</v>
      </c>
      <c r="J160" s="38" t="s">
        <v>132</v>
      </c>
    </row>
    <row r="161" spans="1:10" x14ac:dyDescent="0.2">
      <c r="B161" s="22" t="s">
        <v>4</v>
      </c>
      <c r="C161" s="19">
        <v>1</v>
      </c>
      <c r="E161" s="21">
        <v>1598.77</v>
      </c>
      <c r="F161" s="23">
        <f t="shared" ref="F161" si="11">E161*C161</f>
        <v>1598.77</v>
      </c>
      <c r="G161">
        <v>1</v>
      </c>
      <c r="I161" s="38">
        <v>0</v>
      </c>
      <c r="J161" s="38">
        <v>1024</v>
      </c>
    </row>
    <row r="162" spans="1:10" x14ac:dyDescent="0.2">
      <c r="B162" s="22"/>
      <c r="F162" s="23"/>
      <c r="G162">
        <v>1</v>
      </c>
      <c r="I162" s="38" t="s">
        <v>132</v>
      </c>
      <c r="J162" s="38" t="s">
        <v>132</v>
      </c>
    </row>
    <row r="163" spans="1:10" ht="60" x14ac:dyDescent="0.2">
      <c r="B163" s="36" t="s">
        <v>144</v>
      </c>
      <c r="E163" s="21" t="s">
        <v>132</v>
      </c>
      <c r="F163" s="23"/>
      <c r="G163">
        <v>1</v>
      </c>
      <c r="I163" s="38" t="s">
        <v>132</v>
      </c>
      <c r="J163" s="38" t="s">
        <v>132</v>
      </c>
    </row>
    <row r="164" spans="1:10" x14ac:dyDescent="0.2">
      <c r="B164" s="22" t="s">
        <v>4</v>
      </c>
      <c r="C164" s="19">
        <v>3</v>
      </c>
      <c r="E164" s="21">
        <v>98.05</v>
      </c>
      <c r="F164" s="23">
        <f t="shared" ref="F164" si="12">E164*C164</f>
        <v>294.14999999999998</v>
      </c>
      <c r="G164">
        <v>1</v>
      </c>
      <c r="I164" s="38">
        <v>0</v>
      </c>
      <c r="J164" s="38">
        <v>1774.95</v>
      </c>
    </row>
    <row r="165" spans="1:10" x14ac:dyDescent="0.2">
      <c r="B165" s="22"/>
      <c r="F165" s="23"/>
      <c r="G165">
        <v>1</v>
      </c>
      <c r="I165" s="38" t="s">
        <v>132</v>
      </c>
      <c r="J165" s="38" t="s">
        <v>132</v>
      </c>
    </row>
    <row r="166" spans="1:10" ht="81.75" customHeight="1" x14ac:dyDescent="0.2">
      <c r="B166" s="48" t="s">
        <v>145</v>
      </c>
      <c r="E166" s="21" t="s">
        <v>132</v>
      </c>
      <c r="F166" s="23"/>
      <c r="G166">
        <v>1</v>
      </c>
      <c r="I166" s="38" t="s">
        <v>132</v>
      </c>
      <c r="J166" s="38" t="s">
        <v>132</v>
      </c>
    </row>
    <row r="167" spans="1:10" x14ac:dyDescent="0.2">
      <c r="B167" s="22" t="s">
        <v>4</v>
      </c>
      <c r="C167" s="19">
        <v>3</v>
      </c>
      <c r="F167" s="23">
        <f t="shared" ref="F167" si="13">E167*C167</f>
        <v>0</v>
      </c>
      <c r="G167">
        <v>1</v>
      </c>
      <c r="I167" s="38">
        <v>0</v>
      </c>
      <c r="J167" s="38">
        <v>391.5</v>
      </c>
    </row>
    <row r="168" spans="1:10" x14ac:dyDescent="0.2">
      <c r="B168" s="22" t="s">
        <v>133</v>
      </c>
      <c r="C168" s="19">
        <f>+C167</f>
        <v>3</v>
      </c>
      <c r="E168" s="21">
        <v>63.2</v>
      </c>
      <c r="F168" s="23">
        <f>+E168*C168</f>
        <v>189.60000000000002</v>
      </c>
      <c r="I168" s="38"/>
      <c r="J168" s="38"/>
    </row>
    <row r="169" spans="1:10" x14ac:dyDescent="0.2">
      <c r="B169" s="22" t="s">
        <v>134</v>
      </c>
      <c r="C169" s="19">
        <f>+C167</f>
        <v>3</v>
      </c>
      <c r="E169" s="21">
        <v>94.8</v>
      </c>
      <c r="F169" s="23">
        <f>+E169*C169</f>
        <v>284.39999999999998</v>
      </c>
      <c r="I169" s="38"/>
      <c r="J169" s="38"/>
    </row>
    <row r="170" spans="1:10" x14ac:dyDescent="0.2">
      <c r="B170" s="22"/>
      <c r="F170" s="23"/>
      <c r="G170">
        <v>1</v>
      </c>
      <c r="I170" s="38" t="s">
        <v>132</v>
      </c>
      <c r="J170" s="38" t="s">
        <v>132</v>
      </c>
    </row>
    <row r="171" spans="1:10" ht="81.75" customHeight="1" x14ac:dyDescent="0.2">
      <c r="B171" s="48" t="s">
        <v>63</v>
      </c>
      <c r="E171" s="21" t="s">
        <v>132</v>
      </c>
      <c r="F171" s="23"/>
      <c r="G171">
        <v>1</v>
      </c>
      <c r="I171" s="38" t="s">
        <v>132</v>
      </c>
      <c r="J171" s="38" t="s">
        <v>132</v>
      </c>
    </row>
    <row r="172" spans="1:10" x14ac:dyDescent="0.2">
      <c r="B172" s="22" t="s">
        <v>4</v>
      </c>
      <c r="C172" s="19">
        <v>1</v>
      </c>
      <c r="E172" s="21">
        <v>543.07000000000005</v>
      </c>
      <c r="F172" s="23">
        <f t="shared" ref="F172" si="14">E172*C172</f>
        <v>543.07000000000005</v>
      </c>
      <c r="G172">
        <v>1</v>
      </c>
      <c r="I172" s="38">
        <v>0</v>
      </c>
      <c r="J172" s="38">
        <v>391.5</v>
      </c>
    </row>
    <row r="173" spans="1:10" x14ac:dyDescent="0.2">
      <c r="B173" s="22"/>
      <c r="F173" s="23"/>
      <c r="G173">
        <v>1</v>
      </c>
      <c r="I173" s="38" t="s">
        <v>132</v>
      </c>
      <c r="J173" s="38" t="s">
        <v>132</v>
      </c>
    </row>
    <row r="174" spans="1:10" ht="75" x14ac:dyDescent="0.2">
      <c r="A174" s="4">
        <v>2.4</v>
      </c>
      <c r="B174" s="36" t="s">
        <v>48</v>
      </c>
      <c r="E174" s="21" t="s">
        <v>132</v>
      </c>
      <c r="F174" s="23"/>
      <c r="G174">
        <v>1</v>
      </c>
      <c r="I174" s="38" t="s">
        <v>132</v>
      </c>
      <c r="J174" s="38" t="s">
        <v>132</v>
      </c>
    </row>
    <row r="175" spans="1:10" ht="15.75" x14ac:dyDescent="0.2">
      <c r="B175" s="13"/>
      <c r="C175" s="46"/>
      <c r="E175" s="21" t="s">
        <v>132</v>
      </c>
      <c r="F175" s="23"/>
      <c r="G175">
        <v>1</v>
      </c>
      <c r="I175" s="38" t="s">
        <v>132</v>
      </c>
      <c r="J175" s="38" t="s">
        <v>132</v>
      </c>
    </row>
    <row r="176" spans="1:10" x14ac:dyDescent="0.2">
      <c r="B176" s="22" t="s">
        <v>146</v>
      </c>
      <c r="C176" s="46"/>
      <c r="E176" s="21" t="s">
        <v>132</v>
      </c>
      <c r="F176" s="23"/>
      <c r="G176">
        <v>1</v>
      </c>
      <c r="I176" s="38" t="s">
        <v>132</v>
      </c>
      <c r="J176" s="38" t="s">
        <v>132</v>
      </c>
    </row>
    <row r="177" spans="1:10" x14ac:dyDescent="0.2">
      <c r="B177" s="22" t="s">
        <v>4</v>
      </c>
      <c r="C177" s="46">
        <v>1</v>
      </c>
      <c r="E177" s="21">
        <v>398</v>
      </c>
      <c r="F177" s="23">
        <f t="shared" ref="F177" si="15">E177*C177</f>
        <v>398</v>
      </c>
      <c r="G177">
        <v>1</v>
      </c>
      <c r="I177" s="38">
        <v>0</v>
      </c>
      <c r="J177" s="38">
        <v>292.5</v>
      </c>
    </row>
    <row r="178" spans="1:10" x14ac:dyDescent="0.2">
      <c r="B178" s="22"/>
      <c r="C178" s="46"/>
      <c r="F178" s="23"/>
      <c r="I178" s="38"/>
      <c r="J178" s="38"/>
    </row>
    <row r="179" spans="1:10" ht="123.75" customHeight="1" x14ac:dyDescent="0.2">
      <c r="A179" s="4">
        <v>2.5</v>
      </c>
      <c r="B179" s="36" t="s">
        <v>104</v>
      </c>
      <c r="E179" s="21" t="s">
        <v>132</v>
      </c>
      <c r="F179" s="23"/>
      <c r="G179">
        <v>1</v>
      </c>
      <c r="I179" s="38" t="s">
        <v>132</v>
      </c>
      <c r="J179" s="38" t="s">
        <v>132</v>
      </c>
    </row>
    <row r="180" spans="1:10" x14ac:dyDescent="0.2">
      <c r="B180" s="22" t="s">
        <v>8</v>
      </c>
      <c r="C180" s="19">
        <v>3</v>
      </c>
      <c r="E180" s="21">
        <v>511.29</v>
      </c>
      <c r="F180" s="23">
        <f>E180*C180</f>
        <v>1533.8700000000001</v>
      </c>
      <c r="G180">
        <v>1</v>
      </c>
      <c r="I180" s="38">
        <v>0</v>
      </c>
      <c r="J180" s="38">
        <v>15120</v>
      </c>
    </row>
    <row r="181" spans="1:10" x14ac:dyDescent="0.2">
      <c r="B181" s="22"/>
      <c r="E181" s="21" t="s">
        <v>132</v>
      </c>
      <c r="F181" s="23"/>
      <c r="G181">
        <v>1</v>
      </c>
      <c r="I181" s="38" t="s">
        <v>132</v>
      </c>
      <c r="J181" s="38" t="s">
        <v>132</v>
      </c>
    </row>
    <row r="182" spans="1:10" x14ac:dyDescent="0.2">
      <c r="A182" s="4">
        <v>2.6</v>
      </c>
      <c r="B182" s="36" t="s">
        <v>50</v>
      </c>
      <c r="E182" s="21" t="s">
        <v>132</v>
      </c>
      <c r="F182" s="23"/>
      <c r="G182">
        <v>1</v>
      </c>
      <c r="I182" s="38" t="s">
        <v>132</v>
      </c>
      <c r="J182" s="38" t="s">
        <v>132</v>
      </c>
    </row>
    <row r="183" spans="1:10" x14ac:dyDescent="0.2">
      <c r="B183" s="22" t="s">
        <v>1</v>
      </c>
      <c r="C183" s="19">
        <v>176</v>
      </c>
      <c r="E183" s="21">
        <v>1.76</v>
      </c>
      <c r="F183" s="23">
        <f>E183*C183</f>
        <v>309.76</v>
      </c>
      <c r="G183">
        <v>1</v>
      </c>
      <c r="I183" s="38">
        <v>0</v>
      </c>
      <c r="J183" s="38">
        <v>1729.2</v>
      </c>
    </row>
    <row r="184" spans="1:10" x14ac:dyDescent="0.2">
      <c r="B184" s="22"/>
      <c r="E184" s="21" t="s">
        <v>132</v>
      </c>
      <c r="G184">
        <v>1</v>
      </c>
      <c r="I184" s="38" t="s">
        <v>132</v>
      </c>
      <c r="J184" s="38" t="s">
        <v>132</v>
      </c>
    </row>
    <row r="185" spans="1:10" x14ac:dyDescent="0.2">
      <c r="A185" s="125">
        <v>2.7</v>
      </c>
      <c r="B185" s="36" t="s">
        <v>51</v>
      </c>
      <c r="E185" s="21" t="s">
        <v>132</v>
      </c>
      <c r="F185" s="23"/>
      <c r="G185">
        <v>1</v>
      </c>
      <c r="I185" s="38" t="s">
        <v>132</v>
      </c>
      <c r="J185" s="38" t="s">
        <v>132</v>
      </c>
    </row>
    <row r="186" spans="1:10" x14ac:dyDescent="0.2">
      <c r="B186" s="22" t="s">
        <v>1</v>
      </c>
      <c r="C186" s="19">
        <v>176</v>
      </c>
      <c r="E186" s="21">
        <v>1.82</v>
      </c>
      <c r="F186" s="23">
        <f>E186*C186</f>
        <v>320.32</v>
      </c>
      <c r="G186">
        <v>1</v>
      </c>
      <c r="I186" s="38">
        <v>0</v>
      </c>
      <c r="J186" s="38">
        <v>1100.3999999999999</v>
      </c>
    </row>
    <row r="187" spans="1:10" x14ac:dyDescent="0.2">
      <c r="B187" s="22"/>
      <c r="E187" s="21" t="s">
        <v>132</v>
      </c>
      <c r="F187" s="23"/>
      <c r="G187">
        <v>1</v>
      </c>
      <c r="I187" s="38" t="s">
        <v>132</v>
      </c>
      <c r="J187" s="38" t="s">
        <v>132</v>
      </c>
    </row>
    <row r="188" spans="1:10" ht="30" x14ac:dyDescent="0.2">
      <c r="A188" s="4">
        <v>2.8</v>
      </c>
      <c r="B188" s="36" t="s">
        <v>52</v>
      </c>
      <c r="E188" s="21" t="s">
        <v>132</v>
      </c>
      <c r="F188" s="23"/>
      <c r="G188">
        <v>1</v>
      </c>
      <c r="I188" s="38" t="s">
        <v>132</v>
      </c>
      <c r="J188" s="38" t="s">
        <v>132</v>
      </c>
    </row>
    <row r="189" spans="1:10" x14ac:dyDescent="0.2">
      <c r="B189" s="22" t="s">
        <v>1</v>
      </c>
      <c r="C189" s="19">
        <v>176</v>
      </c>
      <c r="E189" s="21">
        <v>0.67</v>
      </c>
      <c r="F189" s="23">
        <f>E189*C189</f>
        <v>117.92</v>
      </c>
      <c r="G189">
        <v>1</v>
      </c>
      <c r="I189" s="38">
        <v>0</v>
      </c>
      <c r="J189" s="38">
        <v>550.19999999999993</v>
      </c>
    </row>
    <row r="190" spans="1:10" x14ac:dyDescent="0.2">
      <c r="B190" s="22"/>
      <c r="E190" s="21" t="s">
        <v>132</v>
      </c>
      <c r="G190">
        <v>1</v>
      </c>
      <c r="I190" s="38" t="s">
        <v>132</v>
      </c>
      <c r="J190" s="38" t="s">
        <v>132</v>
      </c>
    </row>
    <row r="191" spans="1:10" ht="33" customHeight="1" x14ac:dyDescent="0.2">
      <c r="A191" s="4">
        <v>2.9</v>
      </c>
      <c r="B191" s="48" t="s">
        <v>53</v>
      </c>
      <c r="E191" s="21" t="s">
        <v>132</v>
      </c>
      <c r="F191" s="23"/>
      <c r="G191">
        <v>1</v>
      </c>
      <c r="I191" s="38" t="s">
        <v>132</v>
      </c>
      <c r="J191" s="38" t="s">
        <v>132</v>
      </c>
    </row>
    <row r="192" spans="1:10" x14ac:dyDescent="0.2">
      <c r="B192" s="22" t="s">
        <v>4</v>
      </c>
      <c r="C192" s="19">
        <v>1</v>
      </c>
      <c r="E192" s="21">
        <v>763.23</v>
      </c>
      <c r="F192" s="23">
        <f>E192*C192</f>
        <v>763.23</v>
      </c>
      <c r="G192">
        <v>1</v>
      </c>
      <c r="I192" s="38">
        <v>0</v>
      </c>
      <c r="J192" s="38">
        <v>570</v>
      </c>
    </row>
    <row r="193" spans="1:10" x14ac:dyDescent="0.2">
      <c r="B193" s="22"/>
      <c r="E193" s="21" t="s">
        <v>132</v>
      </c>
      <c r="G193">
        <v>1</v>
      </c>
      <c r="I193" s="38" t="s">
        <v>132</v>
      </c>
      <c r="J193" s="38" t="s">
        <v>132</v>
      </c>
    </row>
    <row r="194" spans="1:10" ht="45" x14ac:dyDescent="0.2">
      <c r="A194" s="76">
        <v>2.1</v>
      </c>
      <c r="B194" s="48" t="s">
        <v>55</v>
      </c>
      <c r="E194" s="21" t="s">
        <v>132</v>
      </c>
      <c r="F194" s="23"/>
      <c r="G194">
        <v>1</v>
      </c>
      <c r="I194" s="38" t="s">
        <v>132</v>
      </c>
      <c r="J194" s="38" t="s">
        <v>132</v>
      </c>
    </row>
    <row r="195" spans="1:10" x14ac:dyDescent="0.2">
      <c r="B195" s="22" t="s">
        <v>4</v>
      </c>
      <c r="C195" s="19">
        <v>4</v>
      </c>
      <c r="E195" s="21">
        <v>85.33</v>
      </c>
      <c r="F195" s="23">
        <f>E195*C195</f>
        <v>341.32</v>
      </c>
      <c r="G195">
        <v>1</v>
      </c>
      <c r="I195" s="38">
        <v>0</v>
      </c>
      <c r="J195" s="38">
        <v>372</v>
      </c>
    </row>
    <row r="196" spans="1:10" x14ac:dyDescent="0.2">
      <c r="E196" s="21" t="s">
        <v>132</v>
      </c>
      <c r="G196">
        <v>1</v>
      </c>
      <c r="I196" s="38" t="s">
        <v>132</v>
      </c>
      <c r="J196" s="38" t="s">
        <v>132</v>
      </c>
    </row>
    <row r="197" spans="1:10" ht="72.599999999999994" customHeight="1" x14ac:dyDescent="0.2">
      <c r="A197" s="4">
        <v>2.11</v>
      </c>
      <c r="B197" s="48" t="s">
        <v>57</v>
      </c>
      <c r="E197" s="21" t="s">
        <v>132</v>
      </c>
      <c r="F197" s="23"/>
      <c r="G197">
        <v>1</v>
      </c>
      <c r="I197" s="38" t="s">
        <v>132</v>
      </c>
      <c r="J197" s="38" t="s">
        <v>132</v>
      </c>
    </row>
    <row r="198" spans="1:10" ht="15.75" x14ac:dyDescent="0.25">
      <c r="B198" s="54" t="s">
        <v>4</v>
      </c>
      <c r="C198" s="59">
        <v>1</v>
      </c>
      <c r="D198" s="77"/>
      <c r="E198" s="57">
        <v>1578.99</v>
      </c>
      <c r="F198" s="58">
        <f>E198*C198</f>
        <v>1578.99</v>
      </c>
      <c r="G198">
        <v>1</v>
      </c>
      <c r="I198" s="38">
        <v>0</v>
      </c>
      <c r="J198" s="38">
        <v>3000</v>
      </c>
    </row>
    <row r="199" spans="1:10" x14ac:dyDescent="0.2">
      <c r="B199" s="22"/>
      <c r="F199" s="23"/>
      <c r="G199">
        <v>1</v>
      </c>
      <c r="I199" s="38" t="s">
        <v>132</v>
      </c>
      <c r="J199" s="38" t="s">
        <v>132</v>
      </c>
    </row>
    <row r="200" spans="1:10" ht="16.5" thickBot="1" x14ac:dyDescent="0.3">
      <c r="B200" s="40" t="s">
        <v>5</v>
      </c>
      <c r="C200" s="15"/>
      <c r="D200" s="16"/>
      <c r="E200" s="17"/>
      <c r="F200" s="18">
        <f>SUM(F109:F198)</f>
        <v>21422.399999999994</v>
      </c>
      <c r="G200">
        <v>1</v>
      </c>
      <c r="I200" s="41">
        <v>0</v>
      </c>
      <c r="J200" s="41">
        <v>100325.90999999997</v>
      </c>
    </row>
    <row r="201" spans="1:10" ht="16.5" thickTop="1" x14ac:dyDescent="0.25">
      <c r="B201" s="7"/>
      <c r="C201" s="3"/>
      <c r="D201" s="6"/>
      <c r="E201" s="2"/>
      <c r="F201" s="14"/>
      <c r="G201">
        <v>1</v>
      </c>
      <c r="I201" s="38" t="s">
        <v>132</v>
      </c>
      <c r="J201" s="38" t="s">
        <v>132</v>
      </c>
    </row>
    <row r="202" spans="1:10" x14ac:dyDescent="0.2">
      <c r="C202" s="71"/>
      <c r="D202" s="78"/>
      <c r="I202" s="38" t="str">
        <f t="shared" ref="I202:I233" si="16">IF(F202="","",F202*G202)</f>
        <v/>
      </c>
      <c r="J202" s="38" t="str">
        <f t="shared" ref="J202:J233" si="17">IF(F202="","",F202*(1-G202))</f>
        <v/>
      </c>
    </row>
    <row r="203" spans="1:10" x14ac:dyDescent="0.2">
      <c r="C203" s="71"/>
      <c r="D203" s="78"/>
      <c r="I203" s="38" t="str">
        <f t="shared" si="16"/>
        <v/>
      </c>
      <c r="J203" s="38" t="str">
        <f t="shared" si="17"/>
        <v/>
      </c>
    </row>
    <row r="204" spans="1:10" x14ac:dyDescent="0.2">
      <c r="C204" s="71"/>
      <c r="D204" s="78"/>
      <c r="I204" s="38" t="str">
        <f t="shared" si="16"/>
        <v/>
      </c>
      <c r="J204" s="38" t="str">
        <f t="shared" si="17"/>
        <v/>
      </c>
    </row>
    <row r="205" spans="1:10" x14ac:dyDescent="0.2">
      <c r="C205" s="71"/>
      <c r="D205" s="78"/>
      <c r="I205" s="38" t="str">
        <f t="shared" si="16"/>
        <v/>
      </c>
      <c r="J205" s="38" t="str">
        <f t="shared" si="17"/>
        <v/>
      </c>
    </row>
    <row r="206" spans="1:10" x14ac:dyDescent="0.2">
      <c r="C206" s="71"/>
      <c r="D206" s="78"/>
      <c r="I206" s="38" t="str">
        <f t="shared" si="16"/>
        <v/>
      </c>
      <c r="J206" s="38" t="str">
        <f t="shared" si="17"/>
        <v/>
      </c>
    </row>
    <row r="207" spans="1:10" ht="15.75" x14ac:dyDescent="0.25">
      <c r="B207" s="79"/>
      <c r="C207" s="3"/>
      <c r="D207" s="6"/>
      <c r="E207" s="2"/>
      <c r="F207" s="2"/>
      <c r="I207" s="38" t="str">
        <f t="shared" si="16"/>
        <v/>
      </c>
      <c r="J207" s="38" t="str">
        <f t="shared" si="17"/>
        <v/>
      </c>
    </row>
    <row r="208" spans="1:10" ht="15.75" x14ac:dyDescent="0.25">
      <c r="B208" s="79"/>
      <c r="C208" s="3"/>
      <c r="D208" s="6"/>
      <c r="E208" s="2"/>
      <c r="F208" s="2"/>
      <c r="I208" s="38" t="str">
        <f t="shared" si="16"/>
        <v/>
      </c>
      <c r="J208" s="38" t="str">
        <f t="shared" si="17"/>
        <v/>
      </c>
    </row>
    <row r="209" spans="9:10" x14ac:dyDescent="0.2">
      <c r="I209" s="38" t="str">
        <f t="shared" si="16"/>
        <v/>
      </c>
      <c r="J209" s="38" t="str">
        <f t="shared" si="17"/>
        <v/>
      </c>
    </row>
    <row r="210" spans="9:10" x14ac:dyDescent="0.2">
      <c r="I210" s="38" t="str">
        <f t="shared" si="16"/>
        <v/>
      </c>
      <c r="J210" s="38" t="str">
        <f t="shared" si="17"/>
        <v/>
      </c>
    </row>
    <row r="211" spans="9:10" x14ac:dyDescent="0.2">
      <c r="I211" s="38" t="str">
        <f t="shared" si="16"/>
        <v/>
      </c>
      <c r="J211" s="38" t="str">
        <f t="shared" si="17"/>
        <v/>
      </c>
    </row>
    <row r="212" spans="9:10" x14ac:dyDescent="0.2">
      <c r="I212" s="38" t="str">
        <f t="shared" si="16"/>
        <v/>
      </c>
      <c r="J212" s="38" t="str">
        <f t="shared" si="17"/>
        <v/>
      </c>
    </row>
    <row r="213" spans="9:10" x14ac:dyDescent="0.2">
      <c r="I213" s="38" t="str">
        <f t="shared" si="16"/>
        <v/>
      </c>
      <c r="J213" s="38" t="str">
        <f t="shared" si="17"/>
        <v/>
      </c>
    </row>
    <row r="214" spans="9:10" x14ac:dyDescent="0.2">
      <c r="I214" s="38" t="str">
        <f t="shared" si="16"/>
        <v/>
      </c>
      <c r="J214" s="38" t="str">
        <f t="shared" si="17"/>
        <v/>
      </c>
    </row>
    <row r="215" spans="9:10" x14ac:dyDescent="0.2">
      <c r="I215" s="38" t="str">
        <f t="shared" si="16"/>
        <v/>
      </c>
      <c r="J215" s="38" t="str">
        <f t="shared" si="17"/>
        <v/>
      </c>
    </row>
    <row r="216" spans="9:10" x14ac:dyDescent="0.2">
      <c r="I216" s="38" t="str">
        <f t="shared" si="16"/>
        <v/>
      </c>
      <c r="J216" s="38" t="str">
        <f t="shared" si="17"/>
        <v/>
      </c>
    </row>
    <row r="217" spans="9:10" x14ac:dyDescent="0.2">
      <c r="I217" s="38" t="str">
        <f t="shared" si="16"/>
        <v/>
      </c>
      <c r="J217" s="38" t="str">
        <f t="shared" si="17"/>
        <v/>
      </c>
    </row>
    <row r="218" spans="9:10" x14ac:dyDescent="0.2">
      <c r="I218" s="38" t="str">
        <f t="shared" si="16"/>
        <v/>
      </c>
      <c r="J218" s="38" t="str">
        <f t="shared" si="17"/>
        <v/>
      </c>
    </row>
    <row r="219" spans="9:10" x14ac:dyDescent="0.2">
      <c r="I219" s="38" t="str">
        <f t="shared" si="16"/>
        <v/>
      </c>
      <c r="J219" s="38" t="str">
        <f t="shared" si="17"/>
        <v/>
      </c>
    </row>
    <row r="220" spans="9:10" x14ac:dyDescent="0.2">
      <c r="I220" s="38" t="str">
        <f t="shared" si="16"/>
        <v/>
      </c>
      <c r="J220" s="38" t="str">
        <f t="shared" si="17"/>
        <v/>
      </c>
    </row>
    <row r="221" spans="9:10" x14ac:dyDescent="0.2">
      <c r="I221" s="38" t="str">
        <f t="shared" si="16"/>
        <v/>
      </c>
      <c r="J221" s="38" t="str">
        <f t="shared" si="17"/>
        <v/>
      </c>
    </row>
    <row r="222" spans="9:10" x14ac:dyDescent="0.2">
      <c r="I222" s="38" t="str">
        <f t="shared" si="16"/>
        <v/>
      </c>
      <c r="J222" s="38" t="str">
        <f t="shared" si="17"/>
        <v/>
      </c>
    </row>
    <row r="223" spans="9:10" x14ac:dyDescent="0.2">
      <c r="I223" s="38" t="str">
        <f t="shared" si="16"/>
        <v/>
      </c>
      <c r="J223" s="38" t="str">
        <f t="shared" si="17"/>
        <v/>
      </c>
    </row>
    <row r="224" spans="9:10" x14ac:dyDescent="0.2">
      <c r="I224" s="38" t="str">
        <f t="shared" si="16"/>
        <v/>
      </c>
      <c r="J224" s="38" t="str">
        <f t="shared" si="17"/>
        <v/>
      </c>
    </row>
    <row r="225" spans="2:10" ht="15.75" x14ac:dyDescent="0.25">
      <c r="B225" s="79"/>
      <c r="C225" s="3"/>
      <c r="D225" s="6"/>
      <c r="E225" s="2"/>
      <c r="F225" s="2"/>
      <c r="I225" s="38" t="str">
        <f t="shared" si="16"/>
        <v/>
      </c>
      <c r="J225" s="38" t="str">
        <f t="shared" si="17"/>
        <v/>
      </c>
    </row>
    <row r="226" spans="2:10" x14ac:dyDescent="0.2">
      <c r="I226" s="38" t="str">
        <f t="shared" si="16"/>
        <v/>
      </c>
      <c r="J226" s="38" t="str">
        <f t="shared" si="17"/>
        <v/>
      </c>
    </row>
    <row r="227" spans="2:10" x14ac:dyDescent="0.2">
      <c r="I227" s="38" t="str">
        <f t="shared" si="16"/>
        <v/>
      </c>
      <c r="J227" s="38" t="str">
        <f t="shared" si="17"/>
        <v/>
      </c>
    </row>
    <row r="228" spans="2:10" x14ac:dyDescent="0.2">
      <c r="I228" s="38" t="str">
        <f t="shared" si="16"/>
        <v/>
      </c>
      <c r="J228" s="38" t="str">
        <f t="shared" si="17"/>
        <v/>
      </c>
    </row>
    <row r="229" spans="2:10" x14ac:dyDescent="0.2">
      <c r="I229" s="38" t="str">
        <f t="shared" si="16"/>
        <v/>
      </c>
      <c r="J229" s="38" t="str">
        <f t="shared" si="17"/>
        <v/>
      </c>
    </row>
    <row r="230" spans="2:10" x14ac:dyDescent="0.2">
      <c r="I230" s="38" t="str">
        <f t="shared" si="16"/>
        <v/>
      </c>
      <c r="J230" s="38" t="str">
        <f t="shared" si="17"/>
        <v/>
      </c>
    </row>
    <row r="231" spans="2:10" x14ac:dyDescent="0.2">
      <c r="I231" s="38" t="str">
        <f t="shared" si="16"/>
        <v/>
      </c>
      <c r="J231" s="38" t="str">
        <f t="shared" si="17"/>
        <v/>
      </c>
    </row>
    <row r="232" spans="2:10" x14ac:dyDescent="0.2">
      <c r="D232" s="80"/>
      <c r="I232" s="38" t="str">
        <f t="shared" si="16"/>
        <v/>
      </c>
      <c r="J232" s="38" t="str">
        <f t="shared" si="17"/>
        <v/>
      </c>
    </row>
    <row r="233" spans="2:10" x14ac:dyDescent="0.2">
      <c r="I233" s="38" t="str">
        <f t="shared" si="16"/>
        <v/>
      </c>
      <c r="J233" s="38" t="str">
        <f t="shared" si="17"/>
        <v/>
      </c>
    </row>
    <row r="234" spans="2:10" x14ac:dyDescent="0.2">
      <c r="I234" s="38" t="str">
        <f t="shared" ref="I234:I265" si="18">IF(F234="","",F234*G234)</f>
        <v/>
      </c>
      <c r="J234" s="38" t="str">
        <f t="shared" ref="J234:J265" si="19">IF(F234="","",F234*(1-G234))</f>
        <v/>
      </c>
    </row>
    <row r="235" spans="2:10" x14ac:dyDescent="0.2">
      <c r="I235" s="38" t="str">
        <f t="shared" si="18"/>
        <v/>
      </c>
      <c r="J235" s="38" t="str">
        <f t="shared" si="19"/>
        <v/>
      </c>
    </row>
    <row r="236" spans="2:10" x14ac:dyDescent="0.2">
      <c r="I236" s="38" t="str">
        <f t="shared" si="18"/>
        <v/>
      </c>
      <c r="J236" s="38" t="str">
        <f t="shared" si="19"/>
        <v/>
      </c>
    </row>
    <row r="237" spans="2:10" x14ac:dyDescent="0.2">
      <c r="I237" s="38" t="str">
        <f t="shared" si="18"/>
        <v/>
      </c>
      <c r="J237" s="38" t="str">
        <f t="shared" si="19"/>
        <v/>
      </c>
    </row>
    <row r="238" spans="2:10" x14ac:dyDescent="0.2">
      <c r="I238" s="38" t="str">
        <f t="shared" si="18"/>
        <v/>
      </c>
      <c r="J238" s="38" t="str">
        <f t="shared" si="19"/>
        <v/>
      </c>
    </row>
    <row r="239" spans="2:10" x14ac:dyDescent="0.2">
      <c r="I239" s="38" t="str">
        <f t="shared" si="18"/>
        <v/>
      </c>
      <c r="J239" s="38" t="str">
        <f t="shared" si="19"/>
        <v/>
      </c>
    </row>
    <row r="240" spans="2:10" x14ac:dyDescent="0.2">
      <c r="I240" s="38" t="str">
        <f t="shared" si="18"/>
        <v/>
      </c>
      <c r="J240" s="38" t="str">
        <f t="shared" si="19"/>
        <v/>
      </c>
    </row>
    <row r="241" spans="9:10" x14ac:dyDescent="0.2">
      <c r="I241" s="38" t="str">
        <f t="shared" si="18"/>
        <v/>
      </c>
      <c r="J241" s="38" t="str">
        <f t="shared" si="19"/>
        <v/>
      </c>
    </row>
    <row r="242" spans="9:10" x14ac:dyDescent="0.2">
      <c r="I242" s="38" t="str">
        <f t="shared" si="18"/>
        <v/>
      </c>
      <c r="J242" s="38" t="str">
        <f t="shared" si="19"/>
        <v/>
      </c>
    </row>
    <row r="243" spans="9:10" x14ac:dyDescent="0.2">
      <c r="I243" s="38" t="str">
        <f t="shared" si="18"/>
        <v/>
      </c>
      <c r="J243" s="38" t="str">
        <f t="shared" si="19"/>
        <v/>
      </c>
    </row>
    <row r="244" spans="9:10" x14ac:dyDescent="0.2">
      <c r="I244" s="38" t="str">
        <f t="shared" si="18"/>
        <v/>
      </c>
      <c r="J244" s="38" t="str">
        <f t="shared" si="19"/>
        <v/>
      </c>
    </row>
    <row r="245" spans="9:10" x14ac:dyDescent="0.2">
      <c r="I245" s="38" t="str">
        <f t="shared" si="18"/>
        <v/>
      </c>
      <c r="J245" s="38" t="str">
        <f t="shared" si="19"/>
        <v/>
      </c>
    </row>
    <row r="246" spans="9:10" x14ac:dyDescent="0.2">
      <c r="I246" s="38" t="str">
        <f t="shared" si="18"/>
        <v/>
      </c>
      <c r="J246" s="38" t="str">
        <f t="shared" si="19"/>
        <v/>
      </c>
    </row>
    <row r="247" spans="9:10" x14ac:dyDescent="0.2">
      <c r="I247" s="38" t="str">
        <f t="shared" si="18"/>
        <v/>
      </c>
      <c r="J247" s="38" t="str">
        <f t="shared" si="19"/>
        <v/>
      </c>
    </row>
    <row r="248" spans="9:10" x14ac:dyDescent="0.2">
      <c r="I248" s="38" t="str">
        <f t="shared" si="18"/>
        <v/>
      </c>
      <c r="J248" s="38" t="str">
        <f t="shared" si="19"/>
        <v/>
      </c>
    </row>
    <row r="249" spans="9:10" x14ac:dyDescent="0.2">
      <c r="I249" s="38" t="str">
        <f t="shared" si="18"/>
        <v/>
      </c>
      <c r="J249" s="38" t="str">
        <f t="shared" si="19"/>
        <v/>
      </c>
    </row>
    <row r="250" spans="9:10" x14ac:dyDescent="0.2">
      <c r="I250" s="38" t="str">
        <f t="shared" si="18"/>
        <v/>
      </c>
      <c r="J250" s="38" t="str">
        <f t="shared" si="19"/>
        <v/>
      </c>
    </row>
    <row r="251" spans="9:10" x14ac:dyDescent="0.2">
      <c r="I251" s="38" t="str">
        <f t="shared" si="18"/>
        <v/>
      </c>
      <c r="J251" s="38" t="str">
        <f t="shared" si="19"/>
        <v/>
      </c>
    </row>
    <row r="252" spans="9:10" x14ac:dyDescent="0.2">
      <c r="I252" s="38" t="str">
        <f t="shared" si="18"/>
        <v/>
      </c>
      <c r="J252" s="38" t="str">
        <f t="shared" si="19"/>
        <v/>
      </c>
    </row>
    <row r="253" spans="9:10" x14ac:dyDescent="0.2">
      <c r="I253" s="38" t="str">
        <f t="shared" si="18"/>
        <v/>
      </c>
      <c r="J253" s="38" t="str">
        <f t="shared" si="19"/>
        <v/>
      </c>
    </row>
    <row r="254" spans="9:10" x14ac:dyDescent="0.2">
      <c r="I254" s="38" t="str">
        <f t="shared" si="18"/>
        <v/>
      </c>
      <c r="J254" s="38" t="str">
        <f t="shared" si="19"/>
        <v/>
      </c>
    </row>
    <row r="255" spans="9:10" x14ac:dyDescent="0.2">
      <c r="I255" s="38" t="str">
        <f t="shared" si="18"/>
        <v/>
      </c>
      <c r="J255" s="38" t="str">
        <f t="shared" si="19"/>
        <v/>
      </c>
    </row>
    <row r="256" spans="9:10" x14ac:dyDescent="0.2">
      <c r="I256" s="38" t="str">
        <f t="shared" si="18"/>
        <v/>
      </c>
      <c r="J256" s="38" t="str">
        <f t="shared" si="19"/>
        <v/>
      </c>
    </row>
    <row r="257" spans="9:10" x14ac:dyDescent="0.2">
      <c r="I257" s="38" t="str">
        <f t="shared" si="18"/>
        <v/>
      </c>
      <c r="J257" s="38" t="str">
        <f t="shared" si="19"/>
        <v/>
      </c>
    </row>
    <row r="258" spans="9:10" x14ac:dyDescent="0.2">
      <c r="I258" s="38" t="str">
        <f t="shared" si="18"/>
        <v/>
      </c>
      <c r="J258" s="38" t="str">
        <f t="shared" si="19"/>
        <v/>
      </c>
    </row>
    <row r="259" spans="9:10" x14ac:dyDescent="0.2">
      <c r="I259" s="38" t="str">
        <f t="shared" si="18"/>
        <v/>
      </c>
      <c r="J259" s="38" t="str">
        <f t="shared" si="19"/>
        <v/>
      </c>
    </row>
    <row r="260" spans="9:10" x14ac:dyDescent="0.2">
      <c r="I260" s="38" t="str">
        <f t="shared" si="18"/>
        <v/>
      </c>
      <c r="J260" s="38" t="str">
        <f t="shared" si="19"/>
        <v/>
      </c>
    </row>
    <row r="261" spans="9:10" x14ac:dyDescent="0.2">
      <c r="I261" s="38" t="str">
        <f t="shared" si="18"/>
        <v/>
      </c>
      <c r="J261" s="38" t="str">
        <f t="shared" si="19"/>
        <v/>
      </c>
    </row>
    <row r="262" spans="9:10" x14ac:dyDescent="0.2">
      <c r="I262" s="38" t="str">
        <f t="shared" si="18"/>
        <v/>
      </c>
      <c r="J262" s="38" t="str">
        <f t="shared" si="19"/>
        <v/>
      </c>
    </row>
    <row r="263" spans="9:10" x14ac:dyDescent="0.2">
      <c r="I263" s="38" t="str">
        <f t="shared" si="18"/>
        <v/>
      </c>
      <c r="J263" s="38" t="str">
        <f t="shared" si="19"/>
        <v/>
      </c>
    </row>
    <row r="264" spans="9:10" x14ac:dyDescent="0.2">
      <c r="I264" s="38" t="str">
        <f t="shared" si="18"/>
        <v/>
      </c>
      <c r="J264" s="38" t="str">
        <f t="shared" si="19"/>
        <v/>
      </c>
    </row>
    <row r="265" spans="9:10" x14ac:dyDescent="0.2">
      <c r="I265" s="38" t="str">
        <f t="shared" si="18"/>
        <v/>
      </c>
      <c r="J265" s="38" t="str">
        <f t="shared" si="19"/>
        <v/>
      </c>
    </row>
    <row r="266" spans="9:10" x14ac:dyDescent="0.2">
      <c r="I266" s="38" t="str">
        <f t="shared" ref="I266:I297" si="20">IF(F266="","",F266*G266)</f>
        <v/>
      </c>
      <c r="J266" s="38" t="str">
        <f t="shared" ref="J266:J297" si="21">IF(F266="","",F266*(1-G266))</f>
        <v/>
      </c>
    </row>
    <row r="267" spans="9:10" x14ac:dyDescent="0.2">
      <c r="I267" s="38" t="str">
        <f t="shared" si="20"/>
        <v/>
      </c>
      <c r="J267" s="38" t="str">
        <f t="shared" si="21"/>
        <v/>
      </c>
    </row>
    <row r="268" spans="9:10" x14ac:dyDescent="0.2">
      <c r="I268" s="38" t="str">
        <f t="shared" si="20"/>
        <v/>
      </c>
      <c r="J268" s="38" t="str">
        <f t="shared" si="21"/>
        <v/>
      </c>
    </row>
    <row r="269" spans="9:10" x14ac:dyDescent="0.2">
      <c r="I269" s="38" t="str">
        <f t="shared" si="20"/>
        <v/>
      </c>
      <c r="J269" s="38" t="str">
        <f t="shared" si="21"/>
        <v/>
      </c>
    </row>
    <row r="270" spans="9:10" x14ac:dyDescent="0.2">
      <c r="I270" s="38" t="str">
        <f t="shared" si="20"/>
        <v/>
      </c>
      <c r="J270" s="38" t="str">
        <f t="shared" si="21"/>
        <v/>
      </c>
    </row>
    <row r="271" spans="9:10" x14ac:dyDescent="0.2">
      <c r="I271" s="38" t="str">
        <f t="shared" si="20"/>
        <v/>
      </c>
      <c r="J271" s="38" t="str">
        <f t="shared" si="21"/>
        <v/>
      </c>
    </row>
    <row r="272" spans="9:10" x14ac:dyDescent="0.2">
      <c r="I272" s="38" t="str">
        <f t="shared" si="20"/>
        <v/>
      </c>
      <c r="J272" s="38" t="str">
        <f t="shared" si="21"/>
        <v/>
      </c>
    </row>
    <row r="273" spans="9:10" x14ac:dyDescent="0.2">
      <c r="I273" s="38" t="str">
        <f t="shared" si="20"/>
        <v/>
      </c>
      <c r="J273" s="38" t="str">
        <f t="shared" si="21"/>
        <v/>
      </c>
    </row>
    <row r="274" spans="9:10" x14ac:dyDescent="0.2">
      <c r="I274" s="38" t="str">
        <f t="shared" si="20"/>
        <v/>
      </c>
      <c r="J274" s="38" t="str">
        <f t="shared" si="21"/>
        <v/>
      </c>
    </row>
    <row r="275" spans="9:10" x14ac:dyDescent="0.2">
      <c r="I275" s="38" t="str">
        <f t="shared" si="20"/>
        <v/>
      </c>
      <c r="J275" s="38" t="str">
        <f t="shared" si="21"/>
        <v/>
      </c>
    </row>
    <row r="276" spans="9:10" x14ac:dyDescent="0.2">
      <c r="I276" s="38" t="str">
        <f t="shared" si="20"/>
        <v/>
      </c>
      <c r="J276" s="38" t="str">
        <f t="shared" si="21"/>
        <v/>
      </c>
    </row>
    <row r="277" spans="9:10" x14ac:dyDescent="0.2">
      <c r="I277" s="38" t="str">
        <f t="shared" si="20"/>
        <v/>
      </c>
      <c r="J277" s="38" t="str">
        <f t="shared" si="21"/>
        <v/>
      </c>
    </row>
    <row r="278" spans="9:10" x14ac:dyDescent="0.2">
      <c r="I278" s="38" t="str">
        <f t="shared" si="20"/>
        <v/>
      </c>
      <c r="J278" s="38" t="str">
        <f t="shared" si="21"/>
        <v/>
      </c>
    </row>
    <row r="279" spans="9:10" x14ac:dyDescent="0.2">
      <c r="I279" s="38" t="str">
        <f t="shared" si="20"/>
        <v/>
      </c>
      <c r="J279" s="38" t="str">
        <f t="shared" si="21"/>
        <v/>
      </c>
    </row>
    <row r="280" spans="9:10" x14ac:dyDescent="0.2">
      <c r="I280" s="38" t="str">
        <f t="shared" si="20"/>
        <v/>
      </c>
      <c r="J280" s="38" t="str">
        <f t="shared" si="21"/>
        <v/>
      </c>
    </row>
    <row r="281" spans="9:10" x14ac:dyDescent="0.2">
      <c r="I281" s="38" t="str">
        <f t="shared" si="20"/>
        <v/>
      </c>
      <c r="J281" s="38" t="str">
        <f t="shared" si="21"/>
        <v/>
      </c>
    </row>
    <row r="282" spans="9:10" x14ac:dyDescent="0.2">
      <c r="I282" s="38" t="str">
        <f t="shared" si="20"/>
        <v/>
      </c>
      <c r="J282" s="38" t="str">
        <f t="shared" si="21"/>
        <v/>
      </c>
    </row>
    <row r="283" spans="9:10" x14ac:dyDescent="0.2">
      <c r="I283" s="38" t="str">
        <f t="shared" si="20"/>
        <v/>
      </c>
      <c r="J283" s="38" t="str">
        <f t="shared" si="21"/>
        <v/>
      </c>
    </row>
    <row r="284" spans="9:10" x14ac:dyDescent="0.2">
      <c r="I284" s="38" t="str">
        <f t="shared" si="20"/>
        <v/>
      </c>
      <c r="J284" s="38" t="str">
        <f t="shared" si="21"/>
        <v/>
      </c>
    </row>
    <row r="285" spans="9:10" x14ac:dyDescent="0.2">
      <c r="I285" s="38" t="str">
        <f t="shared" si="20"/>
        <v/>
      </c>
      <c r="J285" s="38" t="str">
        <f t="shared" si="21"/>
        <v/>
      </c>
    </row>
    <row r="286" spans="9:10" x14ac:dyDescent="0.2">
      <c r="I286" s="38" t="str">
        <f t="shared" si="20"/>
        <v/>
      </c>
      <c r="J286" s="38" t="str">
        <f t="shared" si="21"/>
        <v/>
      </c>
    </row>
    <row r="287" spans="9:10" x14ac:dyDescent="0.2">
      <c r="I287" s="38" t="str">
        <f t="shared" si="20"/>
        <v/>
      </c>
      <c r="J287" s="38" t="str">
        <f t="shared" si="21"/>
        <v/>
      </c>
    </row>
    <row r="288" spans="9:10" x14ac:dyDescent="0.2">
      <c r="I288" s="38" t="str">
        <f t="shared" si="20"/>
        <v/>
      </c>
      <c r="J288" s="38" t="str">
        <f t="shared" si="21"/>
        <v/>
      </c>
    </row>
    <row r="289" spans="9:10" x14ac:dyDescent="0.2">
      <c r="I289" s="38" t="str">
        <f t="shared" si="20"/>
        <v/>
      </c>
      <c r="J289" s="38" t="str">
        <f t="shared" si="21"/>
        <v/>
      </c>
    </row>
    <row r="290" spans="9:10" x14ac:dyDescent="0.2">
      <c r="I290" s="38" t="str">
        <f t="shared" si="20"/>
        <v/>
      </c>
      <c r="J290" s="38" t="str">
        <f t="shared" si="21"/>
        <v/>
      </c>
    </row>
    <row r="291" spans="9:10" x14ac:dyDescent="0.2">
      <c r="I291" s="38" t="str">
        <f t="shared" si="20"/>
        <v/>
      </c>
      <c r="J291" s="38" t="str">
        <f t="shared" si="21"/>
        <v/>
      </c>
    </row>
    <row r="292" spans="9:10" x14ac:dyDescent="0.2">
      <c r="I292" s="38" t="str">
        <f t="shared" si="20"/>
        <v/>
      </c>
      <c r="J292" s="38" t="str">
        <f t="shared" si="21"/>
        <v/>
      </c>
    </row>
    <row r="293" spans="9:10" x14ac:dyDescent="0.2">
      <c r="I293" s="38" t="str">
        <f t="shared" si="20"/>
        <v/>
      </c>
      <c r="J293" s="38" t="str">
        <f t="shared" si="21"/>
        <v/>
      </c>
    </row>
    <row r="294" spans="9:10" x14ac:dyDescent="0.2">
      <c r="I294" s="38" t="str">
        <f t="shared" si="20"/>
        <v/>
      </c>
      <c r="J294" s="38" t="str">
        <f t="shared" si="21"/>
        <v/>
      </c>
    </row>
    <row r="295" spans="9:10" x14ac:dyDescent="0.2">
      <c r="I295" s="38" t="str">
        <f t="shared" si="20"/>
        <v/>
      </c>
      <c r="J295" s="38" t="str">
        <f t="shared" si="21"/>
        <v/>
      </c>
    </row>
    <row r="296" spans="9:10" x14ac:dyDescent="0.2">
      <c r="I296" s="38" t="str">
        <f t="shared" si="20"/>
        <v/>
      </c>
      <c r="J296" s="38" t="str">
        <f t="shared" si="21"/>
        <v/>
      </c>
    </row>
    <row r="297" spans="9:10" x14ac:dyDescent="0.2">
      <c r="I297" s="38" t="str">
        <f t="shared" si="20"/>
        <v/>
      </c>
      <c r="J297" s="38" t="str">
        <f t="shared" si="21"/>
        <v/>
      </c>
    </row>
    <row r="298" spans="9:10" x14ac:dyDescent="0.2">
      <c r="I298" s="38" t="str">
        <f t="shared" ref="I298:I318" si="22">IF(F298="","",F298*G298)</f>
        <v/>
      </c>
      <c r="J298" s="38" t="str">
        <f t="shared" ref="J298:J318" si="23">IF(F298="","",F298*(1-G298))</f>
        <v/>
      </c>
    </row>
    <row r="299" spans="9:10" x14ac:dyDescent="0.2">
      <c r="I299" s="38" t="str">
        <f t="shared" si="22"/>
        <v/>
      </c>
      <c r="J299" s="38" t="str">
        <f t="shared" si="23"/>
        <v/>
      </c>
    </row>
    <row r="300" spans="9:10" x14ac:dyDescent="0.2">
      <c r="I300" s="38" t="str">
        <f t="shared" si="22"/>
        <v/>
      </c>
      <c r="J300" s="38" t="str">
        <f t="shared" si="23"/>
        <v/>
      </c>
    </row>
    <row r="301" spans="9:10" x14ac:dyDescent="0.2">
      <c r="I301" s="38" t="str">
        <f t="shared" si="22"/>
        <v/>
      </c>
      <c r="J301" s="38" t="str">
        <f t="shared" si="23"/>
        <v/>
      </c>
    </row>
    <row r="302" spans="9:10" x14ac:dyDescent="0.2">
      <c r="I302" s="38" t="str">
        <f t="shared" si="22"/>
        <v/>
      </c>
      <c r="J302" s="38" t="str">
        <f t="shared" si="23"/>
        <v/>
      </c>
    </row>
    <row r="303" spans="9:10" x14ac:dyDescent="0.2">
      <c r="I303" s="38" t="str">
        <f t="shared" si="22"/>
        <v/>
      </c>
      <c r="J303" s="38" t="str">
        <f t="shared" si="23"/>
        <v/>
      </c>
    </row>
    <row r="304" spans="9:10" x14ac:dyDescent="0.2">
      <c r="I304" s="38" t="str">
        <f t="shared" si="22"/>
        <v/>
      </c>
      <c r="J304" s="38" t="str">
        <f t="shared" si="23"/>
        <v/>
      </c>
    </row>
    <row r="305" spans="9:10" x14ac:dyDescent="0.2">
      <c r="I305" s="38" t="str">
        <f t="shared" si="22"/>
        <v/>
      </c>
      <c r="J305" s="38" t="str">
        <f t="shared" si="23"/>
        <v/>
      </c>
    </row>
    <row r="306" spans="9:10" x14ac:dyDescent="0.2">
      <c r="I306" s="38" t="str">
        <f t="shared" si="22"/>
        <v/>
      </c>
      <c r="J306" s="38" t="str">
        <f t="shared" si="23"/>
        <v/>
      </c>
    </row>
    <row r="307" spans="9:10" x14ac:dyDescent="0.2">
      <c r="I307" s="38" t="str">
        <f t="shared" si="22"/>
        <v/>
      </c>
      <c r="J307" s="38" t="str">
        <f t="shared" si="23"/>
        <v/>
      </c>
    </row>
    <row r="308" spans="9:10" x14ac:dyDescent="0.2">
      <c r="I308" s="38" t="str">
        <f t="shared" si="22"/>
        <v/>
      </c>
      <c r="J308" s="38" t="str">
        <f t="shared" si="23"/>
        <v/>
      </c>
    </row>
    <row r="309" spans="9:10" x14ac:dyDescent="0.2">
      <c r="I309" s="38" t="str">
        <f t="shared" si="22"/>
        <v/>
      </c>
      <c r="J309" s="38" t="str">
        <f t="shared" si="23"/>
        <v/>
      </c>
    </row>
    <row r="310" spans="9:10" x14ac:dyDescent="0.2">
      <c r="I310" s="38" t="str">
        <f t="shared" si="22"/>
        <v/>
      </c>
      <c r="J310" s="38" t="str">
        <f t="shared" si="23"/>
        <v/>
      </c>
    </row>
    <row r="311" spans="9:10" x14ac:dyDescent="0.2">
      <c r="I311" s="38" t="str">
        <f t="shared" si="22"/>
        <v/>
      </c>
      <c r="J311" s="38" t="str">
        <f t="shared" si="23"/>
        <v/>
      </c>
    </row>
    <row r="312" spans="9:10" x14ac:dyDescent="0.2">
      <c r="I312" s="38" t="str">
        <f t="shared" si="22"/>
        <v/>
      </c>
      <c r="J312" s="38" t="str">
        <f t="shared" si="23"/>
        <v/>
      </c>
    </row>
    <row r="313" spans="9:10" x14ac:dyDescent="0.2">
      <c r="I313" s="38" t="str">
        <f t="shared" si="22"/>
        <v/>
      </c>
      <c r="J313" s="38" t="str">
        <f t="shared" si="23"/>
        <v/>
      </c>
    </row>
    <row r="314" spans="9:10" x14ac:dyDescent="0.2">
      <c r="I314" s="38" t="str">
        <f t="shared" si="22"/>
        <v/>
      </c>
      <c r="J314" s="38" t="str">
        <f t="shared" si="23"/>
        <v/>
      </c>
    </row>
    <row r="315" spans="9:10" x14ac:dyDescent="0.2">
      <c r="I315" s="38" t="str">
        <f t="shared" si="22"/>
        <v/>
      </c>
      <c r="J315" s="38" t="str">
        <f t="shared" si="23"/>
        <v/>
      </c>
    </row>
    <row r="316" spans="9:10" x14ac:dyDescent="0.2">
      <c r="I316" s="38" t="str">
        <f t="shared" si="22"/>
        <v/>
      </c>
      <c r="J316" s="38" t="str">
        <f t="shared" si="23"/>
        <v/>
      </c>
    </row>
    <row r="317" spans="9:10" x14ac:dyDescent="0.2">
      <c r="I317" s="38" t="str">
        <f t="shared" si="22"/>
        <v/>
      </c>
      <c r="J317" s="38" t="str">
        <f t="shared" si="23"/>
        <v/>
      </c>
    </row>
    <row r="318" spans="9:10" x14ac:dyDescent="0.2">
      <c r="I318" s="38" t="str">
        <f t="shared" si="22"/>
        <v/>
      </c>
      <c r="J318" s="38" t="str">
        <f t="shared" si="23"/>
        <v/>
      </c>
    </row>
    <row r="392" spans="2:10" ht="15.75" x14ac:dyDescent="0.25">
      <c r="B392" s="79"/>
      <c r="C392" s="3"/>
      <c r="D392" s="6"/>
      <c r="E392" s="2"/>
      <c r="F392" s="2"/>
      <c r="I392" s="3"/>
      <c r="J392" s="3"/>
    </row>
  </sheetData>
  <mergeCells count="1">
    <mergeCell ref="B3:E3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23" max="9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K515"/>
  <sheetViews>
    <sheetView view="pageBreakPreview" topLeftCell="A170" zoomScale="80" zoomScaleNormal="100" zoomScaleSheetLayoutView="80" zoomScalePageLayoutView="70" workbookViewId="0">
      <selection activeCell="E195" sqref="E195"/>
    </sheetView>
  </sheetViews>
  <sheetFormatPr defaultRowHeight="15" x14ac:dyDescent="0.2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3.77734375" style="19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 x14ac:dyDescent="0.2">
      <c r="A2" s="150" t="s">
        <v>7</v>
      </c>
    </row>
    <row r="13" spans="1:11" ht="60.75" customHeight="1" x14ac:dyDescent="0.3">
      <c r="A13" s="81" t="s">
        <v>86</v>
      </c>
      <c r="B13" s="161" t="s">
        <v>121</v>
      </c>
      <c r="C13" s="161"/>
      <c r="D13" s="161"/>
      <c r="E13" s="161"/>
      <c r="F13" s="82"/>
      <c r="J13" s="82"/>
      <c r="K13" s="82"/>
    </row>
    <row r="14" spans="1:11" ht="20.25" x14ac:dyDescent="0.3">
      <c r="B14" s="83"/>
      <c r="C14" s="83"/>
      <c r="D14" s="84"/>
      <c r="E14" s="84"/>
      <c r="F14" s="84"/>
      <c r="J14" s="84"/>
      <c r="K14" s="84"/>
    </row>
    <row r="15" spans="1:11" ht="27" customHeight="1" x14ac:dyDescent="0.25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 x14ac:dyDescent="0.25">
      <c r="A16" s="12" t="str">
        <f>A33</f>
        <v>1.</v>
      </c>
      <c r="B16" s="91" t="s">
        <v>11</v>
      </c>
      <c r="C16" s="86"/>
      <c r="D16" s="87"/>
      <c r="E16" s="86"/>
      <c r="F16" s="92">
        <f>F125</f>
        <v>24324.050000000003</v>
      </c>
      <c r="J16" s="92">
        <f>J125</f>
        <v>0</v>
      </c>
      <c r="K16" s="92">
        <f>K125</f>
        <v>14293.759999999998</v>
      </c>
    </row>
    <row r="17" spans="1:11" ht="18" x14ac:dyDescent="0.25">
      <c r="A17" s="1"/>
      <c r="B17" s="85"/>
      <c r="C17" s="86"/>
      <c r="D17" s="87"/>
      <c r="E17" s="86"/>
      <c r="F17" s="92"/>
      <c r="J17" s="92"/>
      <c r="K17" s="92"/>
    </row>
    <row r="18" spans="1:11" ht="18" x14ac:dyDescent="0.25">
      <c r="A18" s="12" t="str">
        <f>A127</f>
        <v>2.</v>
      </c>
      <c r="B18" s="85" t="s">
        <v>3</v>
      </c>
      <c r="C18" s="86"/>
      <c r="D18" s="87"/>
      <c r="E18" s="86"/>
      <c r="F18" s="92">
        <f>F206</f>
        <v>16400.439999999999</v>
      </c>
      <c r="J18" s="92">
        <f>J206</f>
        <v>0</v>
      </c>
      <c r="K18" s="92">
        <f>K206</f>
        <v>16405.909999999996</v>
      </c>
    </row>
    <row r="19" spans="1:11" ht="18" x14ac:dyDescent="0.25">
      <c r="A19" s="1"/>
      <c r="B19" s="85"/>
      <c r="C19" s="86"/>
      <c r="D19" s="87"/>
      <c r="E19" s="86"/>
      <c r="F19" s="92"/>
      <c r="J19" s="92"/>
      <c r="K19" s="92"/>
    </row>
    <row r="20" spans="1:11" ht="18" x14ac:dyDescent="0.25">
      <c r="B20" s="85"/>
      <c r="C20" s="86"/>
      <c r="D20" s="87"/>
      <c r="E20" s="86"/>
      <c r="F20" s="92"/>
      <c r="J20" s="92"/>
      <c r="K20" s="92"/>
    </row>
    <row r="21" spans="1:11" ht="18.75" thickBot="1" x14ac:dyDescent="0.3">
      <c r="B21" s="93" t="s">
        <v>0</v>
      </c>
      <c r="C21" s="93"/>
      <c r="D21" s="94"/>
      <c r="E21" s="93"/>
      <c r="F21" s="95">
        <f>+F18+F16</f>
        <v>40724.490000000005</v>
      </c>
      <c r="J21" s="95" t="e">
        <f>J16+J18+#REF!</f>
        <v>#REF!</v>
      </c>
      <c r="K21" s="95" t="e">
        <f>K16+K18+#REF!</f>
        <v>#REF!</v>
      </c>
    </row>
    <row r="22" spans="1:11" ht="18.75" thickTop="1" x14ac:dyDescent="0.2">
      <c r="B22" s="85"/>
    </row>
    <row r="32" spans="1:11" x14ac:dyDescent="0.2">
      <c r="B32" s="22"/>
      <c r="F32" s="24"/>
      <c r="J32" s="24"/>
      <c r="K32" s="24"/>
    </row>
    <row r="33" spans="1:11" ht="20.25" x14ac:dyDescent="0.3">
      <c r="A33" s="96" t="s">
        <v>7</v>
      </c>
      <c r="B33" s="97" t="s">
        <v>60</v>
      </c>
      <c r="C33" s="98"/>
      <c r="D33" s="99"/>
      <c r="E33" s="98"/>
      <c r="F33" s="100"/>
      <c r="J33" s="100"/>
      <c r="K33" s="100"/>
    </row>
    <row r="34" spans="1:11" ht="20.25" x14ac:dyDescent="0.3">
      <c r="B34" s="101"/>
      <c r="C34" s="84"/>
      <c r="D34" s="84"/>
      <c r="E34" s="84"/>
      <c r="F34" s="100"/>
      <c r="J34" s="100"/>
      <c r="K34" s="100"/>
    </row>
    <row r="35" spans="1:11" ht="18" x14ac:dyDescent="0.25">
      <c r="A35" s="85">
        <v>1.1000000000000001</v>
      </c>
      <c r="B35" s="85" t="s">
        <v>12</v>
      </c>
      <c r="C35" s="3"/>
      <c r="F35" s="24"/>
      <c r="J35" s="24"/>
      <c r="K35" s="24"/>
    </row>
    <row r="36" spans="1:11" x14ac:dyDescent="0.2">
      <c r="B36" s="22"/>
      <c r="F36" s="24"/>
      <c r="J36" s="24"/>
      <c r="K36" s="24"/>
    </row>
    <row r="37" spans="1:11" ht="24.75" customHeight="1" x14ac:dyDescent="0.2">
      <c r="A37" s="102" t="s">
        <v>13</v>
      </c>
      <c r="B37" s="103" t="s">
        <v>14</v>
      </c>
      <c r="C37" s="104" t="s">
        <v>15</v>
      </c>
      <c r="D37" s="105"/>
      <c r="E37" s="88" t="s">
        <v>16</v>
      </c>
      <c r="F37" s="88" t="s">
        <v>17</v>
      </c>
      <c r="G37" s="9"/>
      <c r="H37" s="89" t="s">
        <v>130</v>
      </c>
      <c r="I37" s="9"/>
      <c r="J37" s="90" t="s">
        <v>128</v>
      </c>
      <c r="K37" s="90" t="s">
        <v>129</v>
      </c>
    </row>
    <row r="38" spans="1:11" ht="30" x14ac:dyDescent="0.2">
      <c r="A38" s="4" t="s">
        <v>64</v>
      </c>
      <c r="B38" s="36" t="s">
        <v>18</v>
      </c>
      <c r="F38" s="24"/>
      <c r="J38" s="24"/>
      <c r="K38" s="24"/>
    </row>
    <row r="39" spans="1:11" x14ac:dyDescent="0.2">
      <c r="B39" s="22" t="s">
        <v>4</v>
      </c>
      <c r="C39" s="20">
        <v>1</v>
      </c>
      <c r="D39" s="106"/>
      <c r="E39" s="19">
        <v>231.75</v>
      </c>
      <c r="F39" s="24">
        <f>E39*C39</f>
        <v>231.75</v>
      </c>
      <c r="H39">
        <v>1</v>
      </c>
      <c r="J39" s="107">
        <v>0</v>
      </c>
      <c r="K39" s="107">
        <v>250</v>
      </c>
    </row>
    <row r="40" spans="1:11" x14ac:dyDescent="0.2">
      <c r="C40" s="20"/>
      <c r="E40" s="19" t="s">
        <v>132</v>
      </c>
      <c r="H40">
        <v>1</v>
      </c>
      <c r="J40" s="107" t="s">
        <v>132</v>
      </c>
      <c r="K40" s="107" t="s">
        <v>132</v>
      </c>
    </row>
    <row r="41" spans="1:11" ht="30" x14ac:dyDescent="0.2">
      <c r="A41" s="4" t="s">
        <v>65</v>
      </c>
      <c r="B41" s="36" t="s">
        <v>19</v>
      </c>
      <c r="C41" s="20"/>
      <c r="E41" s="19" t="s">
        <v>132</v>
      </c>
      <c r="F41" s="24"/>
      <c r="H41">
        <v>1</v>
      </c>
      <c r="J41" s="107" t="s">
        <v>132</v>
      </c>
      <c r="K41" s="107" t="s">
        <v>132</v>
      </c>
    </row>
    <row r="42" spans="1:11" x14ac:dyDescent="0.2">
      <c r="B42" s="22" t="s">
        <v>4</v>
      </c>
      <c r="C42" s="20">
        <v>1</v>
      </c>
      <c r="E42" s="19">
        <v>231.75</v>
      </c>
      <c r="F42" s="24">
        <f>E42*C42</f>
        <v>231.75</v>
      </c>
      <c r="H42">
        <v>1</v>
      </c>
      <c r="J42" s="107">
        <v>0</v>
      </c>
      <c r="K42" s="107">
        <v>150</v>
      </c>
    </row>
    <row r="43" spans="1:11" x14ac:dyDescent="0.2">
      <c r="E43" s="19" t="s">
        <v>132</v>
      </c>
      <c r="H43">
        <v>1</v>
      </c>
      <c r="J43" s="107" t="s">
        <v>132</v>
      </c>
      <c r="K43" s="107" t="s">
        <v>132</v>
      </c>
    </row>
    <row r="44" spans="1:11" ht="30" x14ac:dyDescent="0.2">
      <c r="A44" s="4" t="s">
        <v>66</v>
      </c>
      <c r="B44" s="36" t="s">
        <v>20</v>
      </c>
      <c r="E44" s="19" t="s">
        <v>132</v>
      </c>
      <c r="F44" s="24"/>
      <c r="H44">
        <v>1</v>
      </c>
      <c r="J44" s="107" t="s">
        <v>132</v>
      </c>
      <c r="K44" s="107" t="s">
        <v>132</v>
      </c>
    </row>
    <row r="45" spans="1:11" x14ac:dyDescent="0.2">
      <c r="B45" s="22" t="s">
        <v>4</v>
      </c>
      <c r="C45" s="19">
        <v>3</v>
      </c>
      <c r="E45" s="19">
        <v>154.5</v>
      </c>
      <c r="F45" s="24">
        <f>E45*C45</f>
        <v>463.5</v>
      </c>
      <c r="H45">
        <v>1</v>
      </c>
      <c r="J45" s="107">
        <v>0</v>
      </c>
      <c r="K45" s="107">
        <v>60</v>
      </c>
    </row>
    <row r="46" spans="1:11" x14ac:dyDescent="0.2">
      <c r="E46" s="19" t="s">
        <v>132</v>
      </c>
      <c r="H46">
        <v>1</v>
      </c>
      <c r="J46" s="107" t="s">
        <v>132</v>
      </c>
      <c r="K46" s="107" t="s">
        <v>132</v>
      </c>
    </row>
    <row r="47" spans="1:11" ht="30" x14ac:dyDescent="0.2">
      <c r="A47" s="4" t="s">
        <v>67</v>
      </c>
      <c r="B47" s="36" t="s">
        <v>61</v>
      </c>
      <c r="E47" s="19" t="s">
        <v>132</v>
      </c>
      <c r="F47" s="24"/>
      <c r="H47">
        <v>1</v>
      </c>
      <c r="J47" s="107" t="s">
        <v>132</v>
      </c>
      <c r="K47" s="107" t="s">
        <v>132</v>
      </c>
    </row>
    <row r="48" spans="1:11" x14ac:dyDescent="0.2">
      <c r="B48" s="22" t="s">
        <v>4</v>
      </c>
      <c r="C48" s="19">
        <v>4</v>
      </c>
      <c r="E48" s="19">
        <v>20.09</v>
      </c>
      <c r="F48" s="24">
        <f>E48*C48</f>
        <v>80.36</v>
      </c>
      <c r="H48">
        <v>1</v>
      </c>
      <c r="J48" s="107">
        <v>0</v>
      </c>
      <c r="K48" s="107">
        <v>200</v>
      </c>
    </row>
    <row r="49" spans="1:11" x14ac:dyDescent="0.2">
      <c r="E49" s="19" t="s">
        <v>132</v>
      </c>
      <c r="H49">
        <v>1</v>
      </c>
      <c r="J49" s="107" t="s">
        <v>132</v>
      </c>
      <c r="K49" s="107" t="s">
        <v>132</v>
      </c>
    </row>
    <row r="50" spans="1:11" ht="36.75" customHeight="1" x14ac:dyDescent="0.2">
      <c r="A50" s="4" t="s">
        <v>68</v>
      </c>
      <c r="B50" s="36" t="s">
        <v>21</v>
      </c>
      <c r="E50" s="19" t="s">
        <v>132</v>
      </c>
      <c r="F50" s="24"/>
      <c r="H50">
        <v>1</v>
      </c>
      <c r="J50" s="107" t="s">
        <v>132</v>
      </c>
      <c r="K50" s="107" t="s">
        <v>132</v>
      </c>
    </row>
    <row r="51" spans="1:11" x14ac:dyDescent="0.2">
      <c r="B51" s="54" t="s">
        <v>1</v>
      </c>
      <c r="C51" s="55">
        <v>205</v>
      </c>
      <c r="D51" s="56"/>
      <c r="E51" s="55">
        <v>1.4</v>
      </c>
      <c r="F51" s="59">
        <f>E51*C51</f>
        <v>287</v>
      </c>
      <c r="H51">
        <v>1</v>
      </c>
      <c r="J51" s="107">
        <v>0</v>
      </c>
      <c r="K51" s="107">
        <v>246</v>
      </c>
    </row>
    <row r="52" spans="1:11" x14ac:dyDescent="0.2">
      <c r="B52" s="22"/>
      <c r="F52" s="24"/>
      <c r="H52">
        <v>1</v>
      </c>
      <c r="J52" s="107" t="s">
        <v>132</v>
      </c>
      <c r="K52" s="107" t="s">
        <v>132</v>
      </c>
    </row>
    <row r="53" spans="1:11" ht="16.5" thickBot="1" x14ac:dyDescent="0.3">
      <c r="B53" s="40" t="s">
        <v>23</v>
      </c>
      <c r="C53" s="15"/>
      <c r="D53" s="16"/>
      <c r="E53" s="15"/>
      <c r="F53" s="41">
        <f>SUM(F35:F52)</f>
        <v>1294.3600000000001</v>
      </c>
      <c r="H53">
        <v>1</v>
      </c>
      <c r="J53" s="41">
        <v>0</v>
      </c>
      <c r="K53" s="41">
        <v>1356</v>
      </c>
    </row>
    <row r="54" spans="1:11" ht="15.75" thickTop="1" x14ac:dyDescent="0.2">
      <c r="H54">
        <v>1</v>
      </c>
      <c r="J54" s="107" t="s">
        <v>132</v>
      </c>
      <c r="K54" s="107" t="s">
        <v>132</v>
      </c>
    </row>
    <row r="55" spans="1:11" x14ac:dyDescent="0.2">
      <c r="H55">
        <v>1</v>
      </c>
      <c r="J55" s="107" t="s">
        <v>132</v>
      </c>
      <c r="K55" s="107" t="s">
        <v>132</v>
      </c>
    </row>
    <row r="56" spans="1:11" ht="18" x14ac:dyDescent="0.25">
      <c r="A56" s="85">
        <v>1.2</v>
      </c>
      <c r="B56" s="108" t="s">
        <v>6</v>
      </c>
      <c r="C56" s="109"/>
      <c r="D56" s="44"/>
      <c r="F56" s="24"/>
      <c r="H56">
        <v>1</v>
      </c>
      <c r="J56" s="107" t="s">
        <v>132</v>
      </c>
      <c r="K56" s="107" t="s">
        <v>132</v>
      </c>
    </row>
    <row r="57" spans="1:11" x14ac:dyDescent="0.2">
      <c r="B57" s="45"/>
      <c r="C57" s="46"/>
      <c r="D57" s="44"/>
      <c r="F57" s="24"/>
      <c r="H57">
        <v>1</v>
      </c>
      <c r="J57" s="107" t="s">
        <v>132</v>
      </c>
      <c r="K57" s="107" t="s">
        <v>132</v>
      </c>
    </row>
    <row r="58" spans="1:11" ht="66.75" customHeight="1" x14ac:dyDescent="0.2">
      <c r="B58" s="47" t="s">
        <v>24</v>
      </c>
      <c r="C58" s="47"/>
      <c r="D58" s="44"/>
      <c r="F58" s="24"/>
      <c r="H58">
        <v>1</v>
      </c>
      <c r="J58" s="107" t="s">
        <v>132</v>
      </c>
      <c r="K58" s="107" t="s">
        <v>132</v>
      </c>
    </row>
    <row r="59" spans="1:11" x14ac:dyDescent="0.2">
      <c r="H59">
        <v>1</v>
      </c>
      <c r="J59" s="107" t="s">
        <v>132</v>
      </c>
      <c r="K59" s="107" t="s">
        <v>132</v>
      </c>
    </row>
    <row r="60" spans="1:11" ht="90" x14ac:dyDescent="0.2">
      <c r="A60" s="4" t="s">
        <v>70</v>
      </c>
      <c r="B60" s="48" t="s">
        <v>139</v>
      </c>
      <c r="F60" s="24"/>
      <c r="H60">
        <v>1</v>
      </c>
      <c r="J60" s="107" t="s">
        <v>132</v>
      </c>
      <c r="K60" s="107" t="s">
        <v>132</v>
      </c>
    </row>
    <row r="61" spans="1:11" ht="32.25" customHeight="1" x14ac:dyDescent="0.2">
      <c r="B61" s="49" t="s">
        <v>137</v>
      </c>
      <c r="F61" s="24"/>
      <c r="H61">
        <v>1</v>
      </c>
      <c r="J61" s="107" t="s">
        <v>132</v>
      </c>
      <c r="K61" s="107" t="s">
        <v>132</v>
      </c>
    </row>
    <row r="62" spans="1:11" ht="18" x14ac:dyDescent="0.2">
      <c r="B62" s="22" t="s">
        <v>25</v>
      </c>
      <c r="C62" s="19">
        <v>302</v>
      </c>
      <c r="E62" s="19">
        <v>20.13</v>
      </c>
      <c r="F62" s="24">
        <f>E62*C62</f>
        <v>6079.2599999999993</v>
      </c>
      <c r="J62" s="107"/>
      <c r="K62" s="107"/>
    </row>
    <row r="63" spans="1:11" x14ac:dyDescent="0.2">
      <c r="B63" s="22"/>
      <c r="E63" s="19" t="s">
        <v>132</v>
      </c>
      <c r="F63" s="24"/>
      <c r="J63" s="107"/>
      <c r="K63" s="107"/>
    </row>
    <row r="64" spans="1:11" ht="101.25" customHeight="1" x14ac:dyDescent="0.2">
      <c r="A64" s="4" t="s">
        <v>71</v>
      </c>
      <c r="B64" s="48" t="s">
        <v>62</v>
      </c>
      <c r="E64" s="19" t="s">
        <v>132</v>
      </c>
      <c r="F64" s="24"/>
      <c r="J64" s="107"/>
      <c r="K64" s="107"/>
    </row>
    <row r="65" spans="1:11" ht="30" x14ac:dyDescent="0.2">
      <c r="B65" s="49" t="s">
        <v>138</v>
      </c>
      <c r="E65" s="19" t="s">
        <v>132</v>
      </c>
      <c r="F65" s="24"/>
      <c r="J65" s="107"/>
      <c r="K65" s="107"/>
    </row>
    <row r="66" spans="1:11" ht="18" x14ac:dyDescent="0.2">
      <c r="B66" s="22" t="s">
        <v>25</v>
      </c>
      <c r="C66" s="19">
        <v>54</v>
      </c>
      <c r="E66" s="19">
        <v>29.76</v>
      </c>
      <c r="F66" s="24">
        <f>E66*C66</f>
        <v>1607.0400000000002</v>
      </c>
      <c r="J66" s="107"/>
      <c r="K66" s="107"/>
    </row>
    <row r="67" spans="1:11" x14ac:dyDescent="0.2">
      <c r="B67" s="22"/>
      <c r="E67" s="19" t="s">
        <v>132</v>
      </c>
      <c r="F67" s="24"/>
      <c r="J67" s="107"/>
      <c r="K67" s="107"/>
    </row>
    <row r="68" spans="1:11" ht="39.75" customHeight="1" x14ac:dyDescent="0.2">
      <c r="A68" s="4" t="s">
        <v>72</v>
      </c>
      <c r="B68" s="48" t="s">
        <v>127</v>
      </c>
      <c r="D68" s="19"/>
      <c r="E68" s="24" t="s">
        <v>132</v>
      </c>
      <c r="F68"/>
      <c r="J68" s="107"/>
      <c r="K68" s="107"/>
    </row>
    <row r="69" spans="1:11" ht="18" x14ac:dyDescent="0.2">
      <c r="A69" s="51"/>
      <c r="B69" s="22" t="s">
        <v>22</v>
      </c>
      <c r="C69" s="19">
        <v>820</v>
      </c>
      <c r="D69"/>
      <c r="E69" s="19">
        <v>3.09</v>
      </c>
      <c r="F69" s="24">
        <f>E69*C69</f>
        <v>2533.7999999999997</v>
      </c>
      <c r="J69" s="107"/>
      <c r="K69" s="107"/>
    </row>
    <row r="70" spans="1:11" x14ac:dyDescent="0.2">
      <c r="A70" s="51"/>
      <c r="B70" s="22"/>
      <c r="D70"/>
      <c r="E70" s="19" t="s">
        <v>132</v>
      </c>
      <c r="F70" s="24"/>
      <c r="J70" s="107"/>
      <c r="K70" s="107"/>
    </row>
    <row r="71" spans="1:11" x14ac:dyDescent="0.2">
      <c r="E71" s="19" t="s">
        <v>132</v>
      </c>
      <c r="J71" s="107"/>
      <c r="K71" s="107"/>
    </row>
    <row r="72" spans="1:11" ht="63.75" customHeight="1" x14ac:dyDescent="0.2">
      <c r="A72" s="4" t="s">
        <v>73</v>
      </c>
      <c r="B72" s="48" t="s">
        <v>26</v>
      </c>
      <c r="E72" s="19" t="s">
        <v>132</v>
      </c>
      <c r="F72" s="24"/>
      <c r="J72" s="107"/>
      <c r="K72" s="107"/>
    </row>
    <row r="73" spans="1:11" ht="18" x14ac:dyDescent="0.2">
      <c r="B73" s="22" t="s">
        <v>25</v>
      </c>
      <c r="C73" s="19">
        <v>4</v>
      </c>
      <c r="E73" s="19">
        <v>108.15</v>
      </c>
      <c r="F73" s="24">
        <f>E73*C73</f>
        <v>432.6</v>
      </c>
      <c r="J73" s="107"/>
      <c r="K73" s="107"/>
    </row>
    <row r="74" spans="1:11" x14ac:dyDescent="0.2">
      <c r="E74" s="19" t="s">
        <v>132</v>
      </c>
      <c r="J74" s="107"/>
      <c r="K74" s="107"/>
    </row>
    <row r="75" spans="1:11" ht="55.5" customHeight="1" x14ac:dyDescent="0.2">
      <c r="A75" s="4" t="s">
        <v>74</v>
      </c>
      <c r="B75" s="48" t="s">
        <v>136</v>
      </c>
      <c r="E75" s="19" t="s">
        <v>132</v>
      </c>
      <c r="F75" s="24"/>
      <c r="J75" s="107"/>
      <c r="K75" s="107"/>
    </row>
    <row r="76" spans="1:11" ht="18" x14ac:dyDescent="0.2">
      <c r="B76" s="22" t="s">
        <v>22</v>
      </c>
      <c r="C76" s="19">
        <v>164</v>
      </c>
      <c r="E76" s="19">
        <v>0.62</v>
      </c>
      <c r="F76" s="24">
        <f>E76*C76</f>
        <v>101.67999999999999</v>
      </c>
      <c r="J76" s="107"/>
      <c r="K76" s="107"/>
    </row>
    <row r="77" spans="1:11" x14ac:dyDescent="0.2">
      <c r="E77" s="19" t="s">
        <v>132</v>
      </c>
      <c r="J77" s="107"/>
      <c r="K77" s="107"/>
    </row>
    <row r="78" spans="1:11" ht="94.5" customHeight="1" x14ac:dyDescent="0.2">
      <c r="A78" s="4" t="s">
        <v>75</v>
      </c>
      <c r="B78" s="36" t="s">
        <v>119</v>
      </c>
      <c r="E78" s="19" t="s">
        <v>132</v>
      </c>
      <c r="F78" s="24"/>
      <c r="J78" s="107"/>
      <c r="K78" s="107"/>
    </row>
    <row r="79" spans="1:11" ht="18" x14ac:dyDescent="0.2">
      <c r="B79" s="22" t="s">
        <v>25</v>
      </c>
      <c r="C79" s="19">
        <v>22</v>
      </c>
      <c r="E79" s="19">
        <v>28.84</v>
      </c>
      <c r="F79" s="24">
        <f>E79*C79</f>
        <v>634.48</v>
      </c>
      <c r="J79" s="107"/>
      <c r="K79" s="107"/>
    </row>
    <row r="80" spans="1:11" x14ac:dyDescent="0.2">
      <c r="E80" s="19" t="s">
        <v>132</v>
      </c>
      <c r="J80" s="107"/>
      <c r="K80" s="107"/>
    </row>
    <row r="81" spans="1:11" ht="45" x14ac:dyDescent="0.2">
      <c r="A81" s="4" t="s">
        <v>76</v>
      </c>
      <c r="B81" s="48" t="s">
        <v>27</v>
      </c>
      <c r="E81" s="19" t="s">
        <v>132</v>
      </c>
      <c r="F81" s="24"/>
      <c r="J81" s="107"/>
      <c r="K81" s="107"/>
    </row>
    <row r="82" spans="1:11" ht="18" x14ac:dyDescent="0.2">
      <c r="B82" s="22" t="s">
        <v>25</v>
      </c>
      <c r="C82" s="19">
        <v>95</v>
      </c>
      <c r="E82" s="19">
        <v>28.84</v>
      </c>
      <c r="F82" s="24">
        <f>E82*C82</f>
        <v>2739.8</v>
      </c>
      <c r="J82" s="107"/>
      <c r="K82" s="107"/>
    </row>
    <row r="83" spans="1:11" x14ac:dyDescent="0.2">
      <c r="B83" s="22"/>
      <c r="E83" s="19" t="s">
        <v>132</v>
      </c>
      <c r="F83" s="24"/>
      <c r="J83" s="107"/>
      <c r="K83" s="107"/>
    </row>
    <row r="84" spans="1:11" ht="49.5" customHeight="1" x14ac:dyDescent="0.2">
      <c r="A84" s="4" t="s">
        <v>77</v>
      </c>
      <c r="B84" s="36" t="s">
        <v>106</v>
      </c>
      <c r="E84" s="19" t="s">
        <v>132</v>
      </c>
      <c r="F84" s="24"/>
      <c r="J84" s="107"/>
      <c r="K84" s="107"/>
    </row>
    <row r="85" spans="1:11" ht="18" x14ac:dyDescent="0.2">
      <c r="B85" s="22" t="s">
        <v>25</v>
      </c>
      <c r="C85" s="19">
        <v>273</v>
      </c>
      <c r="E85" s="19">
        <v>28.84</v>
      </c>
      <c r="F85" s="24">
        <f>E85*C85</f>
        <v>7873.32</v>
      </c>
      <c r="J85" s="107"/>
      <c r="K85" s="107"/>
    </row>
    <row r="86" spans="1:11" x14ac:dyDescent="0.2">
      <c r="E86" s="19" t="s">
        <v>132</v>
      </c>
      <c r="J86" s="107"/>
      <c r="K86" s="107"/>
    </row>
    <row r="87" spans="1:11" ht="47.25" customHeight="1" x14ac:dyDescent="0.2">
      <c r="A87" s="4" t="s">
        <v>78</v>
      </c>
      <c r="B87" s="33" t="s">
        <v>28</v>
      </c>
      <c r="C87" s="52"/>
      <c r="D87" s="53"/>
      <c r="E87" s="52" t="s">
        <v>132</v>
      </c>
      <c r="F87" s="52"/>
      <c r="J87" s="107"/>
      <c r="K87" s="107"/>
    </row>
    <row r="88" spans="1:11" x14ac:dyDescent="0.2">
      <c r="B88" s="22" t="s">
        <v>4</v>
      </c>
      <c r="C88" s="19">
        <v>3</v>
      </c>
      <c r="E88" s="19">
        <v>28.84</v>
      </c>
      <c r="F88" s="24">
        <f>E88*C88</f>
        <v>86.52</v>
      </c>
      <c r="J88" s="107"/>
      <c r="K88" s="107"/>
    </row>
    <row r="89" spans="1:11" x14ac:dyDescent="0.2">
      <c r="B89" s="22"/>
      <c r="E89" s="19" t="s">
        <v>132</v>
      </c>
      <c r="F89" s="24"/>
      <c r="J89" s="107"/>
      <c r="K89" s="107"/>
    </row>
    <row r="90" spans="1:11" ht="48.75" customHeight="1" x14ac:dyDescent="0.2">
      <c r="A90" s="4" t="s">
        <v>79</v>
      </c>
      <c r="B90" s="36" t="s">
        <v>29</v>
      </c>
      <c r="E90" s="19" t="s">
        <v>132</v>
      </c>
      <c r="F90" s="24"/>
      <c r="J90" s="107"/>
      <c r="K90" s="107"/>
    </row>
    <row r="91" spans="1:11" ht="18" x14ac:dyDescent="0.2">
      <c r="B91" s="54" t="s">
        <v>25</v>
      </c>
      <c r="C91" s="55">
        <v>4</v>
      </c>
      <c r="D91" s="56"/>
      <c r="E91" s="55">
        <v>12.88</v>
      </c>
      <c r="F91" s="59">
        <f>E91*C91</f>
        <v>51.52</v>
      </c>
      <c r="J91" s="107"/>
      <c r="K91" s="107"/>
    </row>
    <row r="92" spans="1:11" x14ac:dyDescent="0.2">
      <c r="B92" s="22"/>
      <c r="F92" s="24"/>
      <c r="J92" s="107"/>
      <c r="K92" s="107"/>
    </row>
    <row r="93" spans="1:11" ht="16.5" thickBot="1" x14ac:dyDescent="0.3">
      <c r="B93" s="40" t="s">
        <v>30</v>
      </c>
      <c r="C93" s="15"/>
      <c r="D93" s="16"/>
      <c r="E93" s="15"/>
      <c r="F93" s="41">
        <f>SUM(F60:F92)</f>
        <v>22140.02</v>
      </c>
      <c r="J93" s="41"/>
      <c r="K93" s="41"/>
    </row>
    <row r="94" spans="1:11" ht="15.75" thickTop="1" x14ac:dyDescent="0.2"/>
    <row r="96" spans="1:11" ht="18" x14ac:dyDescent="0.25">
      <c r="B96" s="85" t="s">
        <v>2</v>
      </c>
      <c r="C96" s="110"/>
      <c r="D96" s="111"/>
      <c r="E96" s="110"/>
      <c r="F96" s="112"/>
      <c r="J96" s="112"/>
      <c r="K96" s="112"/>
    </row>
    <row r="97" spans="1:11" ht="18" x14ac:dyDescent="0.25">
      <c r="B97" s="113" t="s">
        <v>31</v>
      </c>
      <c r="C97" s="114"/>
      <c r="D97" s="111"/>
      <c r="E97" s="110"/>
      <c r="F97" s="112">
        <f>F53</f>
        <v>1294.3600000000001</v>
      </c>
      <c r="H97">
        <v>1</v>
      </c>
      <c r="J97" s="112">
        <v>0</v>
      </c>
      <c r="K97" s="112">
        <v>1356</v>
      </c>
    </row>
    <row r="98" spans="1:11" ht="18" x14ac:dyDescent="0.25">
      <c r="B98" s="115" t="s">
        <v>32</v>
      </c>
      <c r="C98" s="110"/>
      <c r="D98" s="111"/>
      <c r="E98" s="110"/>
      <c r="F98" s="112">
        <f>F93</f>
        <v>22140.02</v>
      </c>
      <c r="H98">
        <v>1</v>
      </c>
      <c r="J98" s="112">
        <v>0</v>
      </c>
      <c r="K98" s="112">
        <v>12162.759999999998</v>
      </c>
    </row>
    <row r="99" spans="1:11" ht="18" x14ac:dyDescent="0.25">
      <c r="B99" s="116"/>
      <c r="C99" s="117"/>
      <c r="D99" s="118"/>
      <c r="E99" s="117"/>
      <c r="F99" s="119"/>
      <c r="H99">
        <v>1</v>
      </c>
      <c r="J99" s="119"/>
      <c r="K99" s="119"/>
    </row>
    <row r="100" spans="1:11" ht="18.75" thickBot="1" x14ac:dyDescent="0.3">
      <c r="B100" s="120" t="s">
        <v>33</v>
      </c>
      <c r="C100" s="93"/>
      <c r="D100" s="94"/>
      <c r="E100" s="93"/>
      <c r="F100" s="121">
        <f>SUM(F97:F98)</f>
        <v>23434.38</v>
      </c>
      <c r="H100">
        <v>1</v>
      </c>
      <c r="J100" s="121">
        <v>0</v>
      </c>
      <c r="K100" s="121">
        <v>13518.759999999998</v>
      </c>
    </row>
    <row r="101" spans="1:11" ht="18.75" thickTop="1" x14ac:dyDescent="0.25">
      <c r="B101" s="85"/>
      <c r="C101" s="86"/>
      <c r="D101" s="87"/>
      <c r="E101" s="86"/>
      <c r="F101" s="122"/>
      <c r="H101">
        <v>1</v>
      </c>
      <c r="J101" s="107" t="s">
        <v>132</v>
      </c>
      <c r="K101" s="107" t="s">
        <v>132</v>
      </c>
    </row>
    <row r="102" spans="1:11" x14ac:dyDescent="0.2">
      <c r="H102">
        <v>1</v>
      </c>
      <c r="J102" s="107" t="s">
        <v>132</v>
      </c>
      <c r="K102" s="107" t="s">
        <v>132</v>
      </c>
    </row>
    <row r="103" spans="1:11" ht="18" x14ac:dyDescent="0.25">
      <c r="A103" s="85">
        <v>1.4</v>
      </c>
      <c r="B103" s="85" t="s">
        <v>34</v>
      </c>
      <c r="C103" s="86"/>
      <c r="D103" s="111"/>
      <c r="F103" s="24"/>
      <c r="H103">
        <v>1</v>
      </c>
      <c r="J103" s="107" t="s">
        <v>132</v>
      </c>
      <c r="K103" s="107" t="s">
        <v>132</v>
      </c>
    </row>
    <row r="104" spans="1:11" ht="18" x14ac:dyDescent="0.25">
      <c r="B104" s="85"/>
      <c r="C104" s="86"/>
      <c r="D104" s="111"/>
      <c r="F104" s="24"/>
      <c r="H104">
        <v>1</v>
      </c>
      <c r="J104" s="107" t="s">
        <v>132</v>
      </c>
      <c r="K104" s="107" t="s">
        <v>132</v>
      </c>
    </row>
    <row r="105" spans="1:11" s="20" customFormat="1" ht="45" x14ac:dyDescent="0.2">
      <c r="A105" s="4" t="s">
        <v>80</v>
      </c>
      <c r="B105" s="36" t="s">
        <v>35</v>
      </c>
      <c r="C105" s="19"/>
      <c r="E105" s="19"/>
      <c r="F105" s="24"/>
      <c r="H105">
        <v>1</v>
      </c>
      <c r="I105"/>
      <c r="J105" s="107" t="s">
        <v>132</v>
      </c>
      <c r="K105" s="107" t="s">
        <v>132</v>
      </c>
    </row>
    <row r="106" spans="1:11" s="20" customFormat="1" x14ac:dyDescent="0.2">
      <c r="A106" s="4"/>
      <c r="B106" s="49" t="s">
        <v>36</v>
      </c>
      <c r="C106" s="19"/>
      <c r="E106" s="19"/>
      <c r="F106" s="24"/>
      <c r="H106">
        <v>1</v>
      </c>
      <c r="I106"/>
      <c r="J106" s="107" t="s">
        <v>132</v>
      </c>
      <c r="K106" s="107" t="s">
        <v>132</v>
      </c>
    </row>
    <row r="107" spans="1:11" s="20" customFormat="1" x14ac:dyDescent="0.2">
      <c r="A107" s="4"/>
      <c r="B107" s="22" t="s">
        <v>4</v>
      </c>
      <c r="C107" s="19">
        <v>3</v>
      </c>
      <c r="D107" s="106"/>
      <c r="E107" s="19">
        <v>128.75</v>
      </c>
      <c r="F107" s="24">
        <f>E107*C107</f>
        <v>386.25</v>
      </c>
      <c r="H107">
        <v>1</v>
      </c>
      <c r="I107"/>
      <c r="J107" s="107">
        <v>0</v>
      </c>
      <c r="K107" s="107">
        <v>270</v>
      </c>
    </row>
    <row r="108" spans="1:11" s="20" customFormat="1" ht="18" x14ac:dyDescent="0.25">
      <c r="A108" s="4"/>
      <c r="B108" s="22"/>
      <c r="C108" s="86"/>
      <c r="D108" s="111"/>
      <c r="E108" s="19" t="s">
        <v>132</v>
      </c>
      <c r="F108" s="24"/>
      <c r="H108">
        <v>1</v>
      </c>
      <c r="I108"/>
      <c r="J108" s="107" t="s">
        <v>132</v>
      </c>
      <c r="K108" s="107" t="s">
        <v>132</v>
      </c>
    </row>
    <row r="109" spans="1:11" s="20" customFormat="1" ht="45" x14ac:dyDescent="0.2">
      <c r="A109" s="4" t="s">
        <v>81</v>
      </c>
      <c r="B109" s="36" t="s">
        <v>37</v>
      </c>
      <c r="C109" s="19"/>
      <c r="E109" s="19" t="s">
        <v>132</v>
      </c>
      <c r="F109" s="24"/>
      <c r="H109">
        <v>1</v>
      </c>
      <c r="I109"/>
      <c r="J109" s="107" t="s">
        <v>132</v>
      </c>
      <c r="K109" s="107" t="s">
        <v>132</v>
      </c>
    </row>
    <row r="110" spans="1:11" s="20" customFormat="1" x14ac:dyDescent="0.2">
      <c r="A110" s="4"/>
      <c r="B110" s="22" t="s">
        <v>4</v>
      </c>
      <c r="C110" s="19">
        <v>5</v>
      </c>
      <c r="E110" s="19">
        <v>50.47</v>
      </c>
      <c r="F110" s="24">
        <f>E110*C110</f>
        <v>252.35</v>
      </c>
      <c r="H110">
        <v>1</v>
      </c>
      <c r="I110"/>
      <c r="J110" s="107">
        <v>0</v>
      </c>
      <c r="K110" s="107">
        <v>80</v>
      </c>
    </row>
    <row r="111" spans="1:11" s="20" customFormat="1" ht="18" x14ac:dyDescent="0.25">
      <c r="A111" s="4"/>
      <c r="B111" s="85"/>
      <c r="C111" s="86"/>
      <c r="D111" s="111"/>
      <c r="E111" s="19" t="s">
        <v>132</v>
      </c>
      <c r="F111" s="24"/>
      <c r="H111">
        <v>1</v>
      </c>
      <c r="I111"/>
      <c r="J111" s="107" t="s">
        <v>132</v>
      </c>
      <c r="K111" s="107" t="s">
        <v>132</v>
      </c>
    </row>
    <row r="112" spans="1:11" s="20" customFormat="1" ht="48" x14ac:dyDescent="0.2">
      <c r="A112" s="4" t="s">
        <v>82</v>
      </c>
      <c r="B112" s="66" t="s">
        <v>38</v>
      </c>
      <c r="C112" s="19"/>
      <c r="E112" s="19" t="s">
        <v>132</v>
      </c>
      <c r="F112" s="24"/>
      <c r="H112">
        <v>1</v>
      </c>
      <c r="I112"/>
      <c r="J112" s="107" t="s">
        <v>132</v>
      </c>
      <c r="K112" s="107" t="s">
        <v>132</v>
      </c>
    </row>
    <row r="113" spans="1:11" s="20" customFormat="1" x14ac:dyDescent="0.2">
      <c r="A113" s="4"/>
      <c r="B113" s="22" t="s">
        <v>4</v>
      </c>
      <c r="C113" s="19">
        <v>3</v>
      </c>
      <c r="E113" s="19">
        <v>32.19</v>
      </c>
      <c r="F113" s="24">
        <f>E113*C113</f>
        <v>96.57</v>
      </c>
      <c r="H113">
        <v>1</v>
      </c>
      <c r="I113"/>
      <c r="J113" s="107">
        <v>0</v>
      </c>
      <c r="K113" s="107">
        <v>75</v>
      </c>
    </row>
    <row r="114" spans="1:11" s="20" customFormat="1" ht="15.75" x14ac:dyDescent="0.2">
      <c r="A114" s="1"/>
      <c r="B114" s="22"/>
      <c r="C114" s="19"/>
      <c r="E114" s="19" t="s">
        <v>132</v>
      </c>
      <c r="F114" s="24"/>
      <c r="H114">
        <v>1</v>
      </c>
      <c r="I114"/>
      <c r="J114" s="107" t="s">
        <v>132</v>
      </c>
      <c r="K114" s="107" t="s">
        <v>132</v>
      </c>
    </row>
    <row r="115" spans="1:11" s="20" customFormat="1" ht="60" x14ac:dyDescent="0.2">
      <c r="A115" s="4" t="s">
        <v>83</v>
      </c>
      <c r="B115" s="36" t="s">
        <v>39</v>
      </c>
      <c r="C115" s="19"/>
      <c r="E115" s="19" t="s">
        <v>132</v>
      </c>
      <c r="F115" s="24"/>
      <c r="H115">
        <v>1</v>
      </c>
      <c r="I115"/>
      <c r="J115" s="107" t="s">
        <v>132</v>
      </c>
      <c r="K115" s="107" t="s">
        <v>132</v>
      </c>
    </row>
    <row r="116" spans="1:11" s="20" customFormat="1" x14ac:dyDescent="0.2">
      <c r="A116" s="4"/>
      <c r="B116" s="22" t="s">
        <v>4</v>
      </c>
      <c r="C116" s="19">
        <v>1</v>
      </c>
      <c r="E116" s="19">
        <v>154.5</v>
      </c>
      <c r="F116" s="24">
        <f>E116*C116</f>
        <v>154.5</v>
      </c>
      <c r="H116">
        <v>1</v>
      </c>
      <c r="I116"/>
      <c r="J116" s="107">
        <v>0</v>
      </c>
      <c r="K116" s="107">
        <v>350</v>
      </c>
    </row>
    <row r="117" spans="1:11" s="20" customFormat="1" x14ac:dyDescent="0.2">
      <c r="A117" s="4"/>
      <c r="B117" s="39"/>
      <c r="C117" s="19"/>
      <c r="E117" s="19"/>
      <c r="F117" s="19"/>
      <c r="H117">
        <v>1</v>
      </c>
      <c r="I117"/>
      <c r="J117" s="107" t="s">
        <v>132</v>
      </c>
      <c r="K117" s="107" t="s">
        <v>132</v>
      </c>
    </row>
    <row r="118" spans="1:11" s="20" customFormat="1" ht="16.5" thickBot="1" x14ac:dyDescent="0.3">
      <c r="A118" s="4"/>
      <c r="B118" s="40" t="s">
        <v>40</v>
      </c>
      <c r="C118" s="67"/>
      <c r="D118" s="68"/>
      <c r="E118" s="67"/>
      <c r="F118" s="41">
        <f>SUM(F107:F116)</f>
        <v>889.67000000000007</v>
      </c>
      <c r="H118">
        <v>1</v>
      </c>
      <c r="I118"/>
      <c r="J118" s="41">
        <v>0</v>
      </c>
      <c r="K118" s="41">
        <v>775</v>
      </c>
    </row>
    <row r="119" spans="1:11" s="20" customFormat="1" ht="15.75" thickTop="1" x14ac:dyDescent="0.2">
      <c r="A119" s="4"/>
      <c r="B119" s="39"/>
      <c r="C119" s="19"/>
      <c r="E119" s="19"/>
      <c r="F119" s="19"/>
      <c r="H119">
        <v>1</v>
      </c>
      <c r="I119"/>
      <c r="J119" s="19"/>
      <c r="K119" s="19"/>
    </row>
    <row r="120" spans="1:11" s="20" customFormat="1" ht="18" x14ac:dyDescent="0.25">
      <c r="A120" s="4"/>
      <c r="B120" s="87" t="s">
        <v>41</v>
      </c>
      <c r="C120" s="87"/>
      <c r="E120" s="19"/>
      <c r="F120" s="24"/>
      <c r="H120">
        <v>1</v>
      </c>
      <c r="I120"/>
      <c r="J120" s="24"/>
      <c r="K120" s="24"/>
    </row>
    <row r="121" spans="1:11" s="20" customFormat="1" ht="20.25" x14ac:dyDescent="0.2">
      <c r="A121" s="4"/>
      <c r="B121" s="123"/>
      <c r="C121" s="19"/>
      <c r="E121" s="19"/>
      <c r="F121" s="24"/>
      <c r="H121">
        <v>1</v>
      </c>
      <c r="I121"/>
      <c r="J121" s="24"/>
      <c r="K121" s="24"/>
    </row>
    <row r="122" spans="1:11" s="20" customFormat="1" x14ac:dyDescent="0.2">
      <c r="A122" s="4"/>
      <c r="B122" s="45" t="s">
        <v>154</v>
      </c>
      <c r="C122" s="46"/>
      <c r="E122" s="19"/>
      <c r="F122" s="24">
        <f>F100</f>
        <v>23434.38</v>
      </c>
      <c r="H122">
        <v>1</v>
      </c>
      <c r="I122"/>
      <c r="J122" s="24">
        <v>0</v>
      </c>
      <c r="K122" s="24">
        <v>13518.759999999998</v>
      </c>
    </row>
    <row r="123" spans="1:11" s="20" customFormat="1" x14ac:dyDescent="0.2">
      <c r="A123" s="4"/>
      <c r="B123" s="54" t="s">
        <v>43</v>
      </c>
      <c r="C123" s="55"/>
      <c r="D123" s="56"/>
      <c r="E123" s="55"/>
      <c r="F123" s="59">
        <f>F118</f>
        <v>889.67000000000007</v>
      </c>
      <c r="H123">
        <v>1</v>
      </c>
      <c r="I123"/>
      <c r="J123" s="59">
        <v>0</v>
      </c>
      <c r="K123" s="59">
        <v>775</v>
      </c>
    </row>
    <row r="124" spans="1:11" s="20" customFormat="1" ht="18" x14ac:dyDescent="0.25">
      <c r="A124" s="4"/>
      <c r="B124" s="115"/>
      <c r="C124" s="110"/>
      <c r="D124" s="111"/>
      <c r="E124" s="110"/>
      <c r="F124" s="112"/>
      <c r="H124">
        <v>1</v>
      </c>
      <c r="I124"/>
      <c r="J124" s="112"/>
      <c r="K124" s="112"/>
    </row>
    <row r="125" spans="1:11" s="20" customFormat="1" ht="18.75" thickBot="1" x14ac:dyDescent="0.3">
      <c r="A125" s="4"/>
      <c r="B125" s="120" t="s">
        <v>33</v>
      </c>
      <c r="C125" s="15"/>
      <c r="D125" s="16"/>
      <c r="E125" s="15"/>
      <c r="F125" s="121">
        <f>F122+F123</f>
        <v>24324.050000000003</v>
      </c>
      <c r="H125">
        <v>1</v>
      </c>
      <c r="I125"/>
      <c r="J125" s="121">
        <v>0</v>
      </c>
      <c r="K125" s="121">
        <v>14293.759999999998</v>
      </c>
    </row>
    <row r="126" spans="1:11" s="20" customFormat="1" ht="15.75" thickTop="1" x14ac:dyDescent="0.2">
      <c r="A126" s="4"/>
      <c r="B126" s="39"/>
      <c r="C126" s="19"/>
      <c r="E126" s="19"/>
      <c r="F126" s="19"/>
      <c r="H126">
        <v>1</v>
      </c>
      <c r="I126"/>
      <c r="J126" s="107" t="s">
        <v>132</v>
      </c>
      <c r="K126" s="107" t="s">
        <v>132</v>
      </c>
    </row>
    <row r="127" spans="1:11" ht="20.25" x14ac:dyDescent="0.3">
      <c r="A127" s="96" t="s">
        <v>9</v>
      </c>
      <c r="B127" s="123" t="s">
        <v>3</v>
      </c>
      <c r="H127">
        <v>1</v>
      </c>
      <c r="J127" s="107" t="s">
        <v>132</v>
      </c>
      <c r="K127" s="107" t="s">
        <v>132</v>
      </c>
    </row>
    <row r="128" spans="1:11" s="20" customFormat="1" ht="180" x14ac:dyDescent="0.2">
      <c r="A128" s="4" t="s">
        <v>58</v>
      </c>
      <c r="B128" s="48" t="s">
        <v>91</v>
      </c>
      <c r="C128" s="19"/>
      <c r="D128" s="19"/>
      <c r="E128" s="24"/>
      <c r="F128"/>
      <c r="H128">
        <v>1</v>
      </c>
      <c r="I128"/>
      <c r="J128" s="107" t="s">
        <v>132</v>
      </c>
      <c r="K128" s="107" t="s">
        <v>132</v>
      </c>
    </row>
    <row r="129" spans="1:11" x14ac:dyDescent="0.2">
      <c r="A129" s="74"/>
      <c r="D129" s="19"/>
      <c r="F129"/>
      <c r="H129">
        <v>1</v>
      </c>
      <c r="J129" s="107" t="s">
        <v>132</v>
      </c>
      <c r="K129" s="107" t="s">
        <v>132</v>
      </c>
    </row>
    <row r="130" spans="1:11" x14ac:dyDescent="0.2">
      <c r="A130" s="74"/>
      <c r="B130" s="22" t="s">
        <v>115</v>
      </c>
      <c r="D130" s="19"/>
      <c r="E130" s="24"/>
      <c r="F130"/>
      <c r="H130">
        <v>1</v>
      </c>
      <c r="J130" s="107" t="s">
        <v>132</v>
      </c>
      <c r="K130" s="107" t="s">
        <v>132</v>
      </c>
    </row>
    <row r="131" spans="1:11" s="20" customFormat="1" x14ac:dyDescent="0.2">
      <c r="A131" s="74"/>
      <c r="B131" s="22" t="s">
        <v>1</v>
      </c>
      <c r="C131" s="19">
        <v>120</v>
      </c>
      <c r="E131" s="19">
        <v>43.05</v>
      </c>
      <c r="F131" s="24">
        <f>+E131*C131</f>
        <v>5166</v>
      </c>
      <c r="H131">
        <v>1</v>
      </c>
      <c r="I131"/>
      <c r="J131" s="107">
        <v>0</v>
      </c>
      <c r="K131" s="107">
        <v>4322.4000000000005</v>
      </c>
    </row>
    <row r="132" spans="1:11" s="20" customFormat="1" x14ac:dyDescent="0.2">
      <c r="A132" s="74"/>
      <c r="B132" s="22"/>
      <c r="C132" s="19"/>
      <c r="E132" s="19"/>
      <c r="F132" s="24"/>
      <c r="H132"/>
      <c r="I132"/>
      <c r="J132" s="107"/>
      <c r="K132" s="107"/>
    </row>
    <row r="133" spans="1:11" x14ac:dyDescent="0.2">
      <c r="A133" s="74"/>
      <c r="B133" s="22" t="s">
        <v>116</v>
      </c>
      <c r="D133" s="19"/>
      <c r="E133" s="24" t="s">
        <v>132</v>
      </c>
      <c r="F133"/>
      <c r="H133">
        <v>1</v>
      </c>
      <c r="J133" s="107" t="s">
        <v>132</v>
      </c>
      <c r="K133" s="107" t="s">
        <v>132</v>
      </c>
    </row>
    <row r="134" spans="1:11" s="20" customFormat="1" x14ac:dyDescent="0.2">
      <c r="A134" s="74"/>
      <c r="B134" s="22" t="s">
        <v>1</v>
      </c>
      <c r="C134" s="19">
        <v>85</v>
      </c>
      <c r="E134" s="19">
        <v>40.1</v>
      </c>
      <c r="F134" s="24">
        <f>+E134*C134</f>
        <v>3408.5</v>
      </c>
      <c r="H134">
        <v>1</v>
      </c>
      <c r="I134"/>
      <c r="J134" s="107">
        <v>0</v>
      </c>
      <c r="K134" s="107">
        <v>2546.6</v>
      </c>
    </row>
    <row r="135" spans="1:11" x14ac:dyDescent="0.2">
      <c r="A135" s="74"/>
      <c r="B135" s="22"/>
      <c r="F135" s="24"/>
      <c r="H135">
        <v>1</v>
      </c>
      <c r="J135" s="107" t="s">
        <v>132</v>
      </c>
      <c r="K135" s="107" t="s">
        <v>132</v>
      </c>
    </row>
    <row r="136" spans="1:11" s="20" customFormat="1" ht="156.75" customHeight="1" x14ac:dyDescent="0.2">
      <c r="A136" s="4" t="s">
        <v>59</v>
      </c>
      <c r="B136" s="48" t="s">
        <v>44</v>
      </c>
      <c r="C136" s="19"/>
      <c r="E136" s="19" t="s">
        <v>132</v>
      </c>
      <c r="F136" s="24"/>
      <c r="H136">
        <v>1</v>
      </c>
      <c r="I136"/>
      <c r="J136" s="107" t="s">
        <v>132</v>
      </c>
      <c r="K136" s="107" t="s">
        <v>132</v>
      </c>
    </row>
    <row r="137" spans="1:11" s="20" customFormat="1" x14ac:dyDescent="0.2">
      <c r="A137" s="4"/>
      <c r="B137" s="39"/>
      <c r="C137" s="19"/>
      <c r="E137" s="19" t="s">
        <v>132</v>
      </c>
      <c r="F137" s="19"/>
      <c r="H137">
        <v>1</v>
      </c>
      <c r="I137"/>
      <c r="J137" s="107" t="s">
        <v>132</v>
      </c>
      <c r="K137" s="107" t="s">
        <v>132</v>
      </c>
    </row>
    <row r="138" spans="1:11" x14ac:dyDescent="0.2">
      <c r="A138" s="70"/>
      <c r="B138" s="75" t="s">
        <v>117</v>
      </c>
      <c r="C138" s="52"/>
      <c r="D138"/>
      <c r="E138" s="19" t="s">
        <v>132</v>
      </c>
      <c r="F138" s="24"/>
      <c r="H138">
        <v>1</v>
      </c>
      <c r="J138" s="107" t="s">
        <v>132</v>
      </c>
      <c r="K138" s="107" t="s">
        <v>132</v>
      </c>
    </row>
    <row r="139" spans="1:11" x14ac:dyDescent="0.2">
      <c r="A139" s="70"/>
      <c r="B139" s="75" t="s">
        <v>4</v>
      </c>
      <c r="C139" s="19">
        <v>3</v>
      </c>
      <c r="D139"/>
      <c r="E139" s="19">
        <v>104.15</v>
      </c>
      <c r="F139" s="24">
        <f>+E139*C139</f>
        <v>312.45000000000005</v>
      </c>
      <c r="H139">
        <v>1</v>
      </c>
      <c r="J139" s="107">
        <v>0</v>
      </c>
      <c r="K139" s="107">
        <v>341.21999999999997</v>
      </c>
    </row>
    <row r="140" spans="1:11" x14ac:dyDescent="0.2">
      <c r="A140" s="70"/>
      <c r="B140" s="75"/>
      <c r="D140"/>
      <c r="F140" s="24"/>
      <c r="J140" s="107"/>
      <c r="K140" s="107"/>
    </row>
    <row r="141" spans="1:11" x14ac:dyDescent="0.2">
      <c r="A141" s="70"/>
      <c r="B141" s="75" t="s">
        <v>110</v>
      </c>
      <c r="C141" s="52"/>
      <c r="D141"/>
      <c r="E141" s="19" t="s">
        <v>132</v>
      </c>
      <c r="F141" s="24"/>
      <c r="H141">
        <v>1</v>
      </c>
      <c r="J141" s="107" t="s">
        <v>132</v>
      </c>
      <c r="K141" s="107" t="s">
        <v>132</v>
      </c>
    </row>
    <row r="142" spans="1:11" x14ac:dyDescent="0.2">
      <c r="A142" s="70"/>
      <c r="B142" s="75" t="s">
        <v>4</v>
      </c>
      <c r="C142" s="19">
        <v>1</v>
      </c>
      <c r="D142"/>
      <c r="E142" s="19">
        <v>81.849999999999994</v>
      </c>
      <c r="F142" s="24">
        <f>+E142*C142</f>
        <v>81.849999999999994</v>
      </c>
      <c r="H142">
        <v>1</v>
      </c>
      <c r="J142" s="107">
        <v>0</v>
      </c>
      <c r="K142" s="107">
        <v>70.489999999999995</v>
      </c>
    </row>
    <row r="143" spans="1:11" x14ac:dyDescent="0.2">
      <c r="A143" s="70"/>
      <c r="B143" s="75"/>
      <c r="D143"/>
      <c r="F143" s="24"/>
      <c r="J143" s="107"/>
      <c r="K143" s="107"/>
    </row>
    <row r="144" spans="1:11" x14ac:dyDescent="0.2">
      <c r="A144" s="70"/>
      <c r="B144" s="75" t="s">
        <v>85</v>
      </c>
      <c r="C144" s="52"/>
      <c r="D144"/>
      <c r="E144" s="19" t="s">
        <v>132</v>
      </c>
      <c r="F144" s="24"/>
      <c r="H144">
        <v>1</v>
      </c>
      <c r="J144" s="107" t="s">
        <v>132</v>
      </c>
      <c r="K144" s="107" t="s">
        <v>132</v>
      </c>
    </row>
    <row r="145" spans="1:11" x14ac:dyDescent="0.2">
      <c r="A145" s="70"/>
      <c r="B145" s="75" t="s">
        <v>4</v>
      </c>
      <c r="C145" s="19">
        <v>3</v>
      </c>
      <c r="D145"/>
      <c r="E145" s="19">
        <v>135.85</v>
      </c>
      <c r="F145" s="24">
        <f>+E145*C145</f>
        <v>407.54999999999995</v>
      </c>
      <c r="H145">
        <v>1</v>
      </c>
      <c r="J145" s="107">
        <v>0</v>
      </c>
      <c r="K145" s="107">
        <v>433.56000000000006</v>
      </c>
    </row>
    <row r="146" spans="1:11" x14ac:dyDescent="0.2">
      <c r="A146" s="70"/>
      <c r="B146" s="75"/>
      <c r="D146"/>
      <c r="F146" s="24"/>
      <c r="J146" s="107"/>
      <c r="K146" s="107"/>
    </row>
    <row r="147" spans="1:11" x14ac:dyDescent="0.2">
      <c r="A147" s="70"/>
      <c r="B147" s="75" t="s">
        <v>94</v>
      </c>
      <c r="C147" s="52"/>
      <c r="D147"/>
      <c r="E147" s="19" t="s">
        <v>132</v>
      </c>
      <c r="F147" s="24"/>
      <c r="H147">
        <v>1</v>
      </c>
      <c r="J147" s="107" t="s">
        <v>132</v>
      </c>
      <c r="K147" s="107" t="s">
        <v>132</v>
      </c>
    </row>
    <row r="148" spans="1:11" x14ac:dyDescent="0.2">
      <c r="A148" s="70"/>
      <c r="B148" s="75" t="s">
        <v>4</v>
      </c>
      <c r="C148" s="19">
        <v>3</v>
      </c>
      <c r="D148"/>
      <c r="E148" s="19">
        <v>104.15</v>
      </c>
      <c r="F148" s="24">
        <f>+E148*C148</f>
        <v>312.45000000000005</v>
      </c>
      <c r="H148">
        <v>1</v>
      </c>
      <c r="J148" s="107">
        <v>0</v>
      </c>
      <c r="K148" s="107">
        <v>289.5</v>
      </c>
    </row>
    <row r="149" spans="1:11" x14ac:dyDescent="0.2">
      <c r="A149" s="70"/>
      <c r="B149" s="75"/>
      <c r="D149"/>
      <c r="F149" s="24"/>
      <c r="J149" s="107"/>
      <c r="K149" s="107"/>
    </row>
    <row r="150" spans="1:11" ht="15.75" x14ac:dyDescent="0.2">
      <c r="A150" s="70"/>
      <c r="B150" s="75" t="s">
        <v>112</v>
      </c>
      <c r="C150" s="52"/>
      <c r="D150"/>
      <c r="E150" s="19" t="s">
        <v>132</v>
      </c>
      <c r="F150" s="24"/>
      <c r="H150">
        <v>1</v>
      </c>
      <c r="J150" s="107" t="s">
        <v>132</v>
      </c>
      <c r="K150" s="107" t="s">
        <v>132</v>
      </c>
    </row>
    <row r="151" spans="1:11" x14ac:dyDescent="0.2">
      <c r="A151" s="70"/>
      <c r="B151" s="75" t="s">
        <v>4</v>
      </c>
      <c r="C151" s="19">
        <v>3</v>
      </c>
      <c r="D151"/>
      <c r="E151" s="19">
        <v>119.42</v>
      </c>
      <c r="F151" s="24">
        <f>+E151*C151</f>
        <v>358.26</v>
      </c>
      <c r="H151">
        <v>1</v>
      </c>
      <c r="J151" s="107">
        <v>0</v>
      </c>
      <c r="K151" s="107">
        <v>422.34000000000003</v>
      </c>
    </row>
    <row r="152" spans="1:11" x14ac:dyDescent="0.2">
      <c r="A152" s="70"/>
      <c r="B152" s="75"/>
      <c r="D152"/>
      <c r="F152" s="24"/>
      <c r="J152" s="107"/>
      <c r="K152" s="107"/>
    </row>
    <row r="153" spans="1:11" ht="15.75" x14ac:dyDescent="0.2">
      <c r="A153" s="70"/>
      <c r="B153" s="75" t="s">
        <v>113</v>
      </c>
      <c r="C153" s="52"/>
      <c r="D153"/>
      <c r="E153" s="19" t="s">
        <v>132</v>
      </c>
      <c r="F153" s="24"/>
      <c r="H153">
        <v>1</v>
      </c>
      <c r="J153" s="107" t="s">
        <v>132</v>
      </c>
      <c r="K153" s="107" t="s">
        <v>132</v>
      </c>
    </row>
    <row r="154" spans="1:11" x14ac:dyDescent="0.2">
      <c r="A154" s="70"/>
      <c r="B154" s="75" t="s">
        <v>4</v>
      </c>
      <c r="C154" s="19">
        <v>2</v>
      </c>
      <c r="D154"/>
      <c r="E154" s="19">
        <v>124.12</v>
      </c>
      <c r="F154" s="24">
        <f>+E154*C154</f>
        <v>248.24</v>
      </c>
      <c r="H154">
        <v>1</v>
      </c>
      <c r="J154" s="107">
        <v>0</v>
      </c>
      <c r="K154" s="107">
        <v>288.88</v>
      </c>
    </row>
    <row r="155" spans="1:11" x14ac:dyDescent="0.2">
      <c r="A155" s="70"/>
      <c r="B155" s="75"/>
      <c r="D155"/>
      <c r="F155" s="24"/>
      <c r="J155" s="107"/>
      <c r="K155" s="107"/>
    </row>
    <row r="156" spans="1:11" x14ac:dyDescent="0.2">
      <c r="A156" s="70"/>
      <c r="B156" s="75" t="s">
        <v>45</v>
      </c>
      <c r="C156" s="52"/>
      <c r="D156"/>
      <c r="E156" s="19" t="s">
        <v>132</v>
      </c>
      <c r="F156" s="24"/>
      <c r="H156">
        <v>1</v>
      </c>
      <c r="J156" s="107" t="s">
        <v>132</v>
      </c>
      <c r="K156" s="107" t="s">
        <v>132</v>
      </c>
    </row>
    <row r="157" spans="1:11" x14ac:dyDescent="0.2">
      <c r="A157" s="70"/>
      <c r="B157" s="75" t="s">
        <v>4</v>
      </c>
      <c r="C157" s="19">
        <v>3</v>
      </c>
      <c r="D157"/>
      <c r="E157" s="19">
        <v>102.98</v>
      </c>
      <c r="F157" s="24">
        <f>+E157*C157</f>
        <v>308.94</v>
      </c>
      <c r="H157">
        <v>1</v>
      </c>
      <c r="J157" s="107">
        <v>0</v>
      </c>
      <c r="K157" s="107">
        <v>396.41999999999996</v>
      </c>
    </row>
    <row r="158" spans="1:11" x14ac:dyDescent="0.2">
      <c r="A158" s="70"/>
      <c r="B158" s="75"/>
      <c r="D158"/>
      <c r="F158" s="24"/>
      <c r="J158" s="107"/>
      <c r="K158" s="107"/>
    </row>
    <row r="159" spans="1:11" x14ac:dyDescent="0.2">
      <c r="A159" s="70"/>
      <c r="B159" s="75" t="s">
        <v>122</v>
      </c>
      <c r="C159" s="52"/>
      <c r="D159"/>
      <c r="E159" s="19" t="s">
        <v>132</v>
      </c>
      <c r="F159" s="24"/>
      <c r="H159">
        <v>1</v>
      </c>
      <c r="J159" s="107" t="s">
        <v>132</v>
      </c>
      <c r="K159" s="107" t="s">
        <v>132</v>
      </c>
    </row>
    <row r="160" spans="1:11" x14ac:dyDescent="0.2">
      <c r="A160" s="70"/>
      <c r="B160" s="75" t="s">
        <v>4</v>
      </c>
      <c r="C160" s="19">
        <v>1</v>
      </c>
      <c r="D160"/>
      <c r="E160" s="19">
        <v>63.05</v>
      </c>
      <c r="F160" s="24">
        <f>+E160*C160</f>
        <v>63.05</v>
      </c>
      <c r="H160">
        <v>1</v>
      </c>
      <c r="J160" s="107">
        <v>0</v>
      </c>
      <c r="K160" s="107">
        <v>41</v>
      </c>
    </row>
    <row r="161" spans="1:11" x14ac:dyDescent="0.2">
      <c r="A161" s="70"/>
      <c r="B161" s="75"/>
      <c r="D161"/>
      <c r="F161" s="24"/>
      <c r="J161" s="107"/>
      <c r="K161" s="107"/>
    </row>
    <row r="162" spans="1:11" x14ac:dyDescent="0.2">
      <c r="A162" s="70"/>
      <c r="B162" s="75" t="s">
        <v>111</v>
      </c>
      <c r="C162" s="52"/>
      <c r="D162"/>
      <c r="E162" s="19" t="s">
        <v>132</v>
      </c>
      <c r="F162" s="24"/>
      <c r="H162">
        <v>1</v>
      </c>
      <c r="J162" s="107" t="s">
        <v>132</v>
      </c>
      <c r="K162" s="107" t="s">
        <v>132</v>
      </c>
    </row>
    <row r="163" spans="1:11" x14ac:dyDescent="0.2">
      <c r="A163" s="70"/>
      <c r="B163" s="75" t="s">
        <v>4</v>
      </c>
      <c r="C163" s="19">
        <v>5</v>
      </c>
      <c r="D163"/>
      <c r="E163" s="19">
        <v>72.88</v>
      </c>
      <c r="F163" s="24">
        <f>+E163*C163</f>
        <v>364.4</v>
      </c>
      <c r="H163">
        <v>1</v>
      </c>
      <c r="J163" s="107">
        <v>0</v>
      </c>
      <c r="K163" s="107">
        <v>285.89999999999998</v>
      </c>
    </row>
    <row r="164" spans="1:11" x14ac:dyDescent="0.2">
      <c r="B164" s="75"/>
      <c r="F164" s="24"/>
      <c r="H164">
        <v>1</v>
      </c>
      <c r="J164" s="107" t="s">
        <v>132</v>
      </c>
      <c r="K164" s="107" t="s">
        <v>132</v>
      </c>
    </row>
    <row r="165" spans="1:11" ht="75" x14ac:dyDescent="0.2">
      <c r="A165" s="4">
        <v>2.2999999999999998</v>
      </c>
      <c r="B165" s="48" t="s">
        <v>46</v>
      </c>
      <c r="E165" s="19" t="s">
        <v>132</v>
      </c>
      <c r="F165" s="24"/>
      <c r="H165">
        <v>1</v>
      </c>
      <c r="J165" s="107" t="s">
        <v>132</v>
      </c>
      <c r="K165" s="107" t="s">
        <v>132</v>
      </c>
    </row>
    <row r="166" spans="1:11" ht="15.75" x14ac:dyDescent="0.2">
      <c r="B166" s="13"/>
      <c r="C166" s="46"/>
      <c r="E166" s="19" t="s">
        <v>132</v>
      </c>
      <c r="F166" s="24"/>
      <c r="H166">
        <v>1</v>
      </c>
      <c r="J166" s="107" t="s">
        <v>132</v>
      </c>
      <c r="K166" s="107" t="s">
        <v>132</v>
      </c>
    </row>
    <row r="167" spans="1:11" ht="108" customHeight="1" x14ac:dyDescent="0.2">
      <c r="B167" s="36" t="s">
        <v>56</v>
      </c>
      <c r="E167" s="19" t="s">
        <v>132</v>
      </c>
      <c r="F167" s="24"/>
      <c r="H167">
        <v>1</v>
      </c>
      <c r="J167" s="107" t="s">
        <v>132</v>
      </c>
      <c r="K167" s="107" t="s">
        <v>132</v>
      </c>
    </row>
    <row r="168" spans="1:11" x14ac:dyDescent="0.2">
      <c r="B168" s="22" t="s">
        <v>4</v>
      </c>
      <c r="C168" s="19">
        <v>5</v>
      </c>
      <c r="E168" s="19">
        <v>250.46</v>
      </c>
      <c r="F168" s="24">
        <f>+E168*C168</f>
        <v>1252.3</v>
      </c>
      <c r="H168">
        <v>1</v>
      </c>
      <c r="J168" s="107">
        <v>0</v>
      </c>
      <c r="K168" s="107">
        <v>1188.0500000000002</v>
      </c>
    </row>
    <row r="169" spans="1:11" x14ac:dyDescent="0.2">
      <c r="B169" s="22"/>
      <c r="F169" s="24"/>
      <c r="H169">
        <v>1</v>
      </c>
      <c r="J169" s="107" t="s">
        <v>132</v>
      </c>
      <c r="K169" s="107" t="s">
        <v>132</v>
      </c>
    </row>
    <row r="170" spans="1:11" ht="105" x14ac:dyDescent="0.2">
      <c r="B170" s="36" t="s">
        <v>47</v>
      </c>
      <c r="E170" s="19" t="s">
        <v>132</v>
      </c>
      <c r="F170" s="24"/>
      <c r="H170">
        <v>1</v>
      </c>
      <c r="J170" s="107" t="s">
        <v>132</v>
      </c>
      <c r="K170" s="107" t="s">
        <v>132</v>
      </c>
    </row>
    <row r="171" spans="1:11" x14ac:dyDescent="0.2">
      <c r="B171" s="22" t="s">
        <v>4</v>
      </c>
      <c r="C171" s="19">
        <v>3</v>
      </c>
      <c r="E171" s="19">
        <v>631.23</v>
      </c>
      <c r="F171" s="24">
        <f>+E171*C171</f>
        <v>1893.69</v>
      </c>
      <c r="H171">
        <v>1</v>
      </c>
      <c r="J171" s="107">
        <v>0</v>
      </c>
      <c r="K171" s="107">
        <v>1839</v>
      </c>
    </row>
    <row r="172" spans="1:11" x14ac:dyDescent="0.2">
      <c r="B172" s="22"/>
      <c r="F172" s="24"/>
      <c r="H172">
        <v>1</v>
      </c>
      <c r="J172" s="107" t="s">
        <v>132</v>
      </c>
      <c r="K172" s="107" t="s">
        <v>132</v>
      </c>
    </row>
    <row r="173" spans="1:11" ht="60" x14ac:dyDescent="0.2">
      <c r="B173" s="36" t="s">
        <v>144</v>
      </c>
      <c r="E173" s="21" t="s">
        <v>132</v>
      </c>
      <c r="F173" s="23"/>
      <c r="H173">
        <v>1</v>
      </c>
      <c r="J173" s="38" t="s">
        <v>132</v>
      </c>
      <c r="K173" s="38" t="s">
        <v>132</v>
      </c>
    </row>
    <row r="174" spans="1:11" x14ac:dyDescent="0.2">
      <c r="B174" s="22" t="s">
        <v>4</v>
      </c>
      <c r="C174" s="19">
        <v>5</v>
      </c>
      <c r="E174" s="21">
        <v>98.05</v>
      </c>
      <c r="F174" s="24">
        <f>+E174*C174</f>
        <v>490.25</v>
      </c>
      <c r="H174">
        <v>1</v>
      </c>
      <c r="J174" s="38">
        <v>0</v>
      </c>
      <c r="K174" s="38">
        <v>1774.95</v>
      </c>
    </row>
    <row r="175" spans="1:11" x14ac:dyDescent="0.2">
      <c r="B175" s="22"/>
      <c r="F175" s="23"/>
      <c r="H175">
        <v>1</v>
      </c>
      <c r="J175" s="38" t="s">
        <v>132</v>
      </c>
      <c r="K175" s="38" t="s">
        <v>132</v>
      </c>
    </row>
    <row r="176" spans="1:11" ht="81.75" customHeight="1" x14ac:dyDescent="0.2">
      <c r="B176" s="48" t="s">
        <v>145</v>
      </c>
      <c r="E176" s="21" t="s">
        <v>132</v>
      </c>
      <c r="F176" s="23"/>
      <c r="H176">
        <v>1</v>
      </c>
      <c r="J176" s="38" t="s">
        <v>132</v>
      </c>
      <c r="K176" s="38" t="s">
        <v>132</v>
      </c>
    </row>
    <row r="177" spans="1:11" x14ac:dyDescent="0.2">
      <c r="B177" s="22" t="s">
        <v>4</v>
      </c>
      <c r="C177" s="19">
        <v>5</v>
      </c>
      <c r="E177" s="21">
        <v>158</v>
      </c>
      <c r="F177" s="24">
        <f>+E177*C177</f>
        <v>790</v>
      </c>
      <c r="H177">
        <v>1</v>
      </c>
      <c r="J177" s="38">
        <v>0</v>
      </c>
      <c r="K177" s="38">
        <v>391.5</v>
      </c>
    </row>
    <row r="178" spans="1:11" x14ac:dyDescent="0.2">
      <c r="B178" s="22"/>
      <c r="F178" s="23"/>
      <c r="H178">
        <v>1</v>
      </c>
      <c r="J178" s="38" t="s">
        <v>132</v>
      </c>
      <c r="K178" s="38" t="s">
        <v>132</v>
      </c>
    </row>
    <row r="179" spans="1:11" ht="123.75" customHeight="1" x14ac:dyDescent="0.2">
      <c r="A179" s="4">
        <v>2.4</v>
      </c>
      <c r="B179" s="36" t="s">
        <v>104</v>
      </c>
      <c r="E179" s="19" t="s">
        <v>132</v>
      </c>
      <c r="F179" s="24"/>
      <c r="H179">
        <v>1</v>
      </c>
      <c r="J179" s="107" t="s">
        <v>132</v>
      </c>
      <c r="K179" s="107" t="s">
        <v>132</v>
      </c>
    </row>
    <row r="180" spans="1:11" x14ac:dyDescent="0.2">
      <c r="B180" s="22" t="s">
        <v>8</v>
      </c>
      <c r="C180" s="19">
        <v>5</v>
      </c>
      <c r="E180" s="19">
        <v>511.29</v>
      </c>
      <c r="F180" s="24">
        <f>E180*C180</f>
        <v>2556.4500000000003</v>
      </c>
      <c r="H180">
        <v>1</v>
      </c>
      <c r="J180" s="107">
        <v>0</v>
      </c>
      <c r="K180" s="107">
        <v>4200</v>
      </c>
    </row>
    <row r="181" spans="1:11" x14ac:dyDescent="0.2">
      <c r="B181" s="22"/>
      <c r="F181" s="24"/>
      <c r="H181">
        <v>1</v>
      </c>
      <c r="J181" s="107" t="s">
        <v>132</v>
      </c>
      <c r="K181" s="107" t="s">
        <v>132</v>
      </c>
    </row>
    <row r="182" spans="1:11" ht="34.5" customHeight="1" x14ac:dyDescent="0.2">
      <c r="A182" s="4">
        <v>2.5</v>
      </c>
      <c r="B182" s="48" t="s">
        <v>49</v>
      </c>
      <c r="E182" s="19" t="s">
        <v>132</v>
      </c>
      <c r="F182" s="124"/>
      <c r="H182">
        <v>1</v>
      </c>
      <c r="J182" s="107" t="s">
        <v>132</v>
      </c>
      <c r="K182" s="107" t="s">
        <v>132</v>
      </c>
    </row>
    <row r="183" spans="1:11" x14ac:dyDescent="0.2">
      <c r="B183" s="22" t="s">
        <v>4</v>
      </c>
      <c r="C183" s="19">
        <v>1</v>
      </c>
      <c r="E183" s="19">
        <v>337.84</v>
      </c>
      <c r="F183" s="24">
        <f>E183*C183</f>
        <v>337.84</v>
      </c>
      <c r="H183">
        <v>1</v>
      </c>
      <c r="J183" s="107">
        <v>0</v>
      </c>
      <c r="K183" s="107">
        <v>205</v>
      </c>
    </row>
    <row r="184" spans="1:11" x14ac:dyDescent="0.2">
      <c r="H184">
        <v>1</v>
      </c>
      <c r="J184" s="107" t="s">
        <v>132</v>
      </c>
      <c r="K184" s="107" t="s">
        <v>132</v>
      </c>
    </row>
    <row r="185" spans="1:11" x14ac:dyDescent="0.2">
      <c r="A185" s="4">
        <v>2.6</v>
      </c>
      <c r="B185" s="36" t="s">
        <v>50</v>
      </c>
      <c r="E185" s="19" t="s">
        <v>132</v>
      </c>
      <c r="F185" s="24"/>
      <c r="H185">
        <v>1</v>
      </c>
      <c r="J185" s="107" t="s">
        <v>132</v>
      </c>
      <c r="K185" s="107" t="s">
        <v>132</v>
      </c>
    </row>
    <row r="186" spans="1:11" x14ac:dyDescent="0.2">
      <c r="B186" s="22" t="s">
        <v>1</v>
      </c>
      <c r="C186" s="19">
        <v>205</v>
      </c>
      <c r="E186" s="19">
        <v>1.76</v>
      </c>
      <c r="F186" s="24">
        <f>E186*C186</f>
        <v>360.8</v>
      </c>
      <c r="H186">
        <v>1</v>
      </c>
      <c r="J186" s="107">
        <v>0</v>
      </c>
      <c r="K186" s="107">
        <v>451.00000000000006</v>
      </c>
    </row>
    <row r="187" spans="1:11" x14ac:dyDescent="0.2">
      <c r="B187" s="22"/>
      <c r="H187">
        <v>1</v>
      </c>
      <c r="J187" s="107" t="s">
        <v>132</v>
      </c>
      <c r="K187" s="107" t="s">
        <v>132</v>
      </c>
    </row>
    <row r="188" spans="1:11" x14ac:dyDescent="0.2">
      <c r="A188" s="125">
        <v>2.7</v>
      </c>
      <c r="B188" s="36" t="s">
        <v>51</v>
      </c>
      <c r="E188" s="19" t="s">
        <v>132</v>
      </c>
      <c r="F188" s="24"/>
      <c r="H188">
        <v>1</v>
      </c>
      <c r="J188" s="107" t="s">
        <v>132</v>
      </c>
      <c r="K188" s="107" t="s">
        <v>132</v>
      </c>
    </row>
    <row r="189" spans="1:11" x14ac:dyDescent="0.2">
      <c r="B189" s="22" t="s">
        <v>1</v>
      </c>
      <c r="C189" s="19">
        <v>205</v>
      </c>
      <c r="E189" s="19">
        <v>1.82</v>
      </c>
      <c r="F189" s="24">
        <f>E189*C189</f>
        <v>373.1</v>
      </c>
      <c r="H189">
        <v>1</v>
      </c>
      <c r="J189" s="107">
        <v>0</v>
      </c>
      <c r="K189" s="107">
        <v>287</v>
      </c>
    </row>
    <row r="190" spans="1:11" x14ac:dyDescent="0.2">
      <c r="B190" s="22"/>
      <c r="E190" s="19" t="s">
        <v>132</v>
      </c>
      <c r="F190" s="24"/>
      <c r="H190">
        <v>1</v>
      </c>
      <c r="J190" s="107" t="s">
        <v>132</v>
      </c>
      <c r="K190" s="107" t="s">
        <v>132</v>
      </c>
    </row>
    <row r="191" spans="1:11" ht="30" x14ac:dyDescent="0.2">
      <c r="A191" s="4">
        <v>2.8</v>
      </c>
      <c r="B191" s="36" t="s">
        <v>52</v>
      </c>
      <c r="E191" s="19" t="s">
        <v>132</v>
      </c>
      <c r="F191" s="24"/>
      <c r="H191">
        <v>1</v>
      </c>
      <c r="J191" s="107" t="s">
        <v>132</v>
      </c>
      <c r="K191" s="107" t="s">
        <v>132</v>
      </c>
    </row>
    <row r="192" spans="1:11" x14ac:dyDescent="0.2">
      <c r="B192" s="22" t="s">
        <v>1</v>
      </c>
      <c r="C192" s="19">
        <v>205</v>
      </c>
      <c r="E192" s="19">
        <v>0.67</v>
      </c>
      <c r="F192" s="24">
        <f>E192*C192</f>
        <v>137.35</v>
      </c>
      <c r="H192">
        <v>1</v>
      </c>
      <c r="J192" s="107">
        <v>0</v>
      </c>
      <c r="K192" s="107">
        <v>143.5</v>
      </c>
    </row>
    <row r="193" spans="1:11" x14ac:dyDescent="0.2">
      <c r="B193" s="22"/>
      <c r="E193" s="19" t="s">
        <v>132</v>
      </c>
      <c r="H193">
        <v>1</v>
      </c>
      <c r="J193" s="107" t="s">
        <v>132</v>
      </c>
      <c r="K193" s="107" t="s">
        <v>132</v>
      </c>
    </row>
    <row r="194" spans="1:11" ht="33" customHeight="1" x14ac:dyDescent="0.2">
      <c r="A194" s="4">
        <v>2.9</v>
      </c>
      <c r="B194" s="48" t="s">
        <v>53</v>
      </c>
      <c r="E194" s="19" t="s">
        <v>132</v>
      </c>
      <c r="F194" s="24"/>
      <c r="H194">
        <v>1</v>
      </c>
      <c r="J194" s="107" t="s">
        <v>132</v>
      </c>
      <c r="K194" s="107" t="s">
        <v>132</v>
      </c>
    </row>
    <row r="195" spans="1:11" x14ac:dyDescent="0.2">
      <c r="B195" s="22" t="s">
        <v>4</v>
      </c>
      <c r="C195" s="19">
        <v>1</v>
      </c>
      <c r="E195" s="19">
        <v>763.23</v>
      </c>
      <c r="F195" s="24">
        <f>E195*C195</f>
        <v>763.23</v>
      </c>
      <c r="H195">
        <v>1</v>
      </c>
      <c r="J195" s="107">
        <v>0</v>
      </c>
      <c r="K195" s="107">
        <v>570</v>
      </c>
    </row>
    <row r="196" spans="1:11" x14ac:dyDescent="0.2">
      <c r="B196" s="22"/>
      <c r="E196" s="19" t="s">
        <v>132</v>
      </c>
      <c r="H196">
        <v>1</v>
      </c>
      <c r="J196" s="107" t="s">
        <v>132</v>
      </c>
      <c r="K196" s="107" t="s">
        <v>132</v>
      </c>
    </row>
    <row r="197" spans="1:11" ht="30" x14ac:dyDescent="0.2">
      <c r="A197" s="76">
        <v>2.1</v>
      </c>
      <c r="B197" s="48" t="s">
        <v>54</v>
      </c>
      <c r="E197" s="19" t="s">
        <v>132</v>
      </c>
      <c r="F197" s="24"/>
      <c r="H197">
        <v>1</v>
      </c>
      <c r="J197" s="107" t="s">
        <v>132</v>
      </c>
      <c r="K197" s="107" t="s">
        <v>132</v>
      </c>
    </row>
    <row r="198" spans="1:11" x14ac:dyDescent="0.2">
      <c r="B198" s="22" t="s">
        <v>4</v>
      </c>
      <c r="C198" s="19">
        <v>1</v>
      </c>
      <c r="E198" s="19">
        <v>88.07</v>
      </c>
      <c r="F198" s="24">
        <f>E198*C198</f>
        <v>88.07</v>
      </c>
      <c r="H198">
        <v>1</v>
      </c>
      <c r="J198" s="107">
        <v>0</v>
      </c>
      <c r="K198" s="107">
        <v>175.3</v>
      </c>
    </row>
    <row r="199" spans="1:11" x14ac:dyDescent="0.2">
      <c r="B199" s="22"/>
      <c r="E199" s="19" t="s">
        <v>132</v>
      </c>
      <c r="H199">
        <v>1</v>
      </c>
      <c r="J199" s="107" t="s">
        <v>132</v>
      </c>
      <c r="K199" s="107" t="s">
        <v>132</v>
      </c>
    </row>
    <row r="200" spans="1:11" ht="45" x14ac:dyDescent="0.2">
      <c r="A200" s="4">
        <v>2.11</v>
      </c>
      <c r="B200" s="48" t="s">
        <v>55</v>
      </c>
      <c r="E200" s="19" t="s">
        <v>132</v>
      </c>
      <c r="F200" s="24"/>
      <c r="H200">
        <v>1</v>
      </c>
      <c r="J200" s="107" t="s">
        <v>132</v>
      </c>
      <c r="K200" s="107" t="s">
        <v>132</v>
      </c>
    </row>
    <row r="201" spans="1:11" x14ac:dyDescent="0.2">
      <c r="B201" s="22" t="s">
        <v>4</v>
      </c>
      <c r="C201" s="19">
        <v>5</v>
      </c>
      <c r="E201" s="19">
        <v>85.33</v>
      </c>
      <c r="F201" s="24">
        <f>E201*C201</f>
        <v>426.65</v>
      </c>
      <c r="H201">
        <v>1</v>
      </c>
      <c r="J201" s="107">
        <v>0</v>
      </c>
      <c r="K201" s="107">
        <v>139.5</v>
      </c>
    </row>
    <row r="202" spans="1:11" x14ac:dyDescent="0.2">
      <c r="E202" s="19" t="s">
        <v>132</v>
      </c>
      <c r="H202">
        <v>1</v>
      </c>
      <c r="J202" s="107" t="s">
        <v>132</v>
      </c>
      <c r="K202" s="107" t="s">
        <v>132</v>
      </c>
    </row>
    <row r="203" spans="1:11" ht="60.75" customHeight="1" x14ac:dyDescent="0.2">
      <c r="A203" s="4">
        <v>2.12</v>
      </c>
      <c r="B203" s="48" t="s">
        <v>57</v>
      </c>
      <c r="E203" s="19" t="s">
        <v>132</v>
      </c>
      <c r="F203" s="24"/>
      <c r="H203">
        <v>1</v>
      </c>
      <c r="J203" s="107" t="s">
        <v>132</v>
      </c>
      <c r="K203" s="107" t="s">
        <v>132</v>
      </c>
    </row>
    <row r="204" spans="1:11" ht="15.75" x14ac:dyDescent="0.25">
      <c r="B204" s="54" t="s">
        <v>4</v>
      </c>
      <c r="C204" s="59">
        <v>1</v>
      </c>
      <c r="D204" s="77"/>
      <c r="E204" s="55">
        <v>1065.02</v>
      </c>
      <c r="F204" s="59">
        <f>E204*C204</f>
        <v>1065.02</v>
      </c>
      <c r="H204">
        <v>1</v>
      </c>
      <c r="J204" s="107">
        <v>0</v>
      </c>
      <c r="K204" s="107">
        <v>1500</v>
      </c>
    </row>
    <row r="205" spans="1:11" x14ac:dyDescent="0.2">
      <c r="B205" s="126"/>
      <c r="C205" s="127"/>
      <c r="D205" s="128"/>
      <c r="E205" s="127"/>
      <c r="F205" s="129"/>
      <c r="H205">
        <v>1</v>
      </c>
      <c r="J205" s="107" t="s">
        <v>132</v>
      </c>
      <c r="K205" s="107" t="s">
        <v>132</v>
      </c>
    </row>
    <row r="206" spans="1:11" ht="18.75" thickBot="1" x14ac:dyDescent="0.3">
      <c r="B206" s="120" t="s">
        <v>5</v>
      </c>
      <c r="C206" s="93"/>
      <c r="D206" s="94"/>
      <c r="E206" s="93"/>
      <c r="F206" s="121">
        <f>SUM(F132:F204)</f>
        <v>16400.439999999999</v>
      </c>
      <c r="H206">
        <v>1</v>
      </c>
      <c r="J206" s="121">
        <v>0</v>
      </c>
      <c r="K206" s="121">
        <v>16405.909999999996</v>
      </c>
    </row>
    <row r="207" spans="1:11" ht="18.75" thickTop="1" x14ac:dyDescent="0.25">
      <c r="B207" s="85"/>
      <c r="C207" s="86"/>
      <c r="D207" s="87"/>
      <c r="E207" s="86"/>
      <c r="F207" s="122"/>
      <c r="H207">
        <v>1</v>
      </c>
      <c r="J207" s="107" t="s">
        <v>132</v>
      </c>
      <c r="K207" s="107" t="s">
        <v>132</v>
      </c>
    </row>
    <row r="208" spans="1:11" x14ac:dyDescent="0.2">
      <c r="H208">
        <v>1</v>
      </c>
      <c r="J208" s="107" t="s">
        <v>132</v>
      </c>
      <c r="K208" s="107" t="s">
        <v>132</v>
      </c>
    </row>
    <row r="209" spans="2:11" x14ac:dyDescent="0.2">
      <c r="C209" s="71"/>
      <c r="D209" s="78"/>
      <c r="H209">
        <v>1</v>
      </c>
      <c r="J209" s="107" t="str">
        <f t="shared" ref="J209:J272" si="0">IF(F209="","",F209*H209)</f>
        <v/>
      </c>
      <c r="K209" s="107" t="str">
        <f t="shared" ref="K209:K272" si="1">IF(F209="","",F209*(1-H209))</f>
        <v/>
      </c>
    </row>
    <row r="210" spans="2:11" x14ac:dyDescent="0.2">
      <c r="C210" s="71"/>
      <c r="D210" s="78"/>
      <c r="H210">
        <v>1</v>
      </c>
      <c r="J210" s="107" t="str">
        <f t="shared" si="0"/>
        <v/>
      </c>
      <c r="K210" s="107" t="str">
        <f t="shared" si="1"/>
        <v/>
      </c>
    </row>
    <row r="211" spans="2:11" x14ac:dyDescent="0.2">
      <c r="C211" s="71"/>
      <c r="D211" s="78"/>
      <c r="H211">
        <v>1</v>
      </c>
      <c r="J211" s="107" t="str">
        <f t="shared" si="0"/>
        <v/>
      </c>
      <c r="K211" s="107" t="str">
        <f t="shared" si="1"/>
        <v/>
      </c>
    </row>
    <row r="212" spans="2:11" ht="18" x14ac:dyDescent="0.25">
      <c r="B212" s="130"/>
      <c r="C212" s="131"/>
      <c r="D212" s="132"/>
      <c r="E212" s="110"/>
      <c r="F212" s="110"/>
      <c r="H212">
        <v>1</v>
      </c>
      <c r="J212" s="107" t="str">
        <f t="shared" si="0"/>
        <v/>
      </c>
      <c r="K212" s="107" t="str">
        <f t="shared" si="1"/>
        <v/>
      </c>
    </row>
    <row r="213" spans="2:11" ht="18" x14ac:dyDescent="0.25">
      <c r="B213" s="130"/>
      <c r="C213" s="131"/>
      <c r="D213" s="132"/>
      <c r="E213" s="110"/>
      <c r="F213" s="110"/>
      <c r="H213">
        <v>1</v>
      </c>
      <c r="J213" s="107" t="str">
        <f t="shared" si="0"/>
        <v/>
      </c>
      <c r="K213" s="107" t="str">
        <f t="shared" si="1"/>
        <v/>
      </c>
    </row>
    <row r="214" spans="2:11" ht="18" x14ac:dyDescent="0.25">
      <c r="B214" s="133"/>
      <c r="C214" s="86"/>
      <c r="D214" s="87"/>
      <c r="E214" s="86"/>
      <c r="F214" s="86"/>
      <c r="H214">
        <v>1</v>
      </c>
      <c r="J214" s="107" t="str">
        <f t="shared" si="0"/>
        <v/>
      </c>
      <c r="K214" s="107" t="str">
        <f t="shared" si="1"/>
        <v/>
      </c>
    </row>
    <row r="215" spans="2:11" ht="15.75" x14ac:dyDescent="0.25">
      <c r="B215" s="79"/>
      <c r="C215" s="3"/>
      <c r="D215" s="6"/>
      <c r="E215" s="3"/>
      <c r="F215" s="3"/>
      <c r="H215">
        <v>1</v>
      </c>
      <c r="J215" s="107" t="str">
        <f t="shared" si="0"/>
        <v/>
      </c>
      <c r="K215" s="107" t="str">
        <f t="shared" si="1"/>
        <v/>
      </c>
    </row>
    <row r="216" spans="2:11" x14ac:dyDescent="0.2">
      <c r="H216">
        <v>1</v>
      </c>
      <c r="J216" s="107" t="str">
        <f t="shared" si="0"/>
        <v/>
      </c>
      <c r="K216" s="107" t="str">
        <f t="shared" si="1"/>
        <v/>
      </c>
    </row>
    <row r="217" spans="2:11" x14ac:dyDescent="0.2">
      <c r="H217">
        <v>1</v>
      </c>
      <c r="J217" s="107" t="str">
        <f t="shared" si="0"/>
        <v/>
      </c>
      <c r="K217" s="107" t="str">
        <f t="shared" si="1"/>
        <v/>
      </c>
    </row>
    <row r="218" spans="2:11" x14ac:dyDescent="0.2">
      <c r="H218">
        <v>1</v>
      </c>
      <c r="J218" s="107" t="str">
        <f t="shared" si="0"/>
        <v/>
      </c>
      <c r="K218" s="107" t="str">
        <f t="shared" si="1"/>
        <v/>
      </c>
    </row>
    <row r="219" spans="2:11" x14ac:dyDescent="0.2">
      <c r="H219">
        <v>1</v>
      </c>
      <c r="J219" s="107" t="str">
        <f t="shared" si="0"/>
        <v/>
      </c>
      <c r="K219" s="107" t="str">
        <f t="shared" si="1"/>
        <v/>
      </c>
    </row>
    <row r="220" spans="2:11" x14ac:dyDescent="0.2">
      <c r="H220">
        <v>1</v>
      </c>
      <c r="J220" s="107" t="str">
        <f t="shared" si="0"/>
        <v/>
      </c>
      <c r="K220" s="107" t="str">
        <f t="shared" si="1"/>
        <v/>
      </c>
    </row>
    <row r="221" spans="2:11" x14ac:dyDescent="0.2">
      <c r="H221">
        <v>1</v>
      </c>
      <c r="J221" s="107" t="str">
        <f t="shared" si="0"/>
        <v/>
      </c>
      <c r="K221" s="107" t="str">
        <f t="shared" si="1"/>
        <v/>
      </c>
    </row>
    <row r="222" spans="2:11" x14ac:dyDescent="0.2">
      <c r="H222">
        <v>1</v>
      </c>
      <c r="J222" s="107" t="str">
        <f t="shared" si="0"/>
        <v/>
      </c>
      <c r="K222" s="107" t="str">
        <f t="shared" si="1"/>
        <v/>
      </c>
    </row>
    <row r="223" spans="2:11" x14ac:dyDescent="0.2">
      <c r="H223">
        <v>1</v>
      </c>
      <c r="J223" s="107" t="str">
        <f t="shared" si="0"/>
        <v/>
      </c>
      <c r="K223" s="107" t="str">
        <f t="shared" si="1"/>
        <v/>
      </c>
    </row>
    <row r="224" spans="2:11" x14ac:dyDescent="0.2">
      <c r="H224">
        <v>1</v>
      </c>
      <c r="J224" s="107" t="str">
        <f t="shared" si="0"/>
        <v/>
      </c>
      <c r="K224" s="107" t="str">
        <f t="shared" si="1"/>
        <v/>
      </c>
    </row>
    <row r="225" spans="2:11" x14ac:dyDescent="0.2">
      <c r="H225">
        <v>1</v>
      </c>
      <c r="J225" s="107" t="str">
        <f t="shared" si="0"/>
        <v/>
      </c>
      <c r="K225" s="107" t="str">
        <f t="shared" si="1"/>
        <v/>
      </c>
    </row>
    <row r="226" spans="2:11" x14ac:dyDescent="0.2">
      <c r="H226">
        <v>1</v>
      </c>
      <c r="J226" s="107" t="str">
        <f t="shared" si="0"/>
        <v/>
      </c>
      <c r="K226" s="107" t="str">
        <f t="shared" si="1"/>
        <v/>
      </c>
    </row>
    <row r="227" spans="2:11" x14ac:dyDescent="0.2">
      <c r="H227">
        <v>1</v>
      </c>
      <c r="J227" s="107" t="str">
        <f t="shared" si="0"/>
        <v/>
      </c>
      <c r="K227" s="107" t="str">
        <f t="shared" si="1"/>
        <v/>
      </c>
    </row>
    <row r="228" spans="2:11" x14ac:dyDescent="0.2">
      <c r="H228">
        <v>1</v>
      </c>
      <c r="J228" s="107" t="str">
        <f t="shared" si="0"/>
        <v/>
      </c>
      <c r="K228" s="107" t="str">
        <f t="shared" si="1"/>
        <v/>
      </c>
    </row>
    <row r="229" spans="2:11" x14ac:dyDescent="0.2">
      <c r="H229">
        <v>1</v>
      </c>
      <c r="J229" s="107" t="str">
        <f t="shared" si="0"/>
        <v/>
      </c>
      <c r="K229" s="107" t="str">
        <f t="shared" si="1"/>
        <v/>
      </c>
    </row>
    <row r="230" spans="2:11" x14ac:dyDescent="0.2">
      <c r="H230">
        <v>1</v>
      </c>
      <c r="J230" s="107" t="str">
        <f t="shared" si="0"/>
        <v/>
      </c>
      <c r="K230" s="107" t="str">
        <f t="shared" si="1"/>
        <v/>
      </c>
    </row>
    <row r="231" spans="2:11" x14ac:dyDescent="0.2">
      <c r="H231">
        <v>1</v>
      </c>
      <c r="J231" s="107" t="str">
        <f t="shared" si="0"/>
        <v/>
      </c>
      <c r="K231" s="107" t="str">
        <f t="shared" si="1"/>
        <v/>
      </c>
    </row>
    <row r="232" spans="2:11" ht="15.75" x14ac:dyDescent="0.25">
      <c r="B232" s="79"/>
      <c r="C232" s="3"/>
      <c r="D232" s="6"/>
      <c r="E232" s="3"/>
      <c r="F232" s="3"/>
      <c r="H232">
        <v>1</v>
      </c>
      <c r="J232" s="107" t="str">
        <f t="shared" si="0"/>
        <v/>
      </c>
      <c r="K232" s="107" t="str">
        <f t="shared" si="1"/>
        <v/>
      </c>
    </row>
    <row r="233" spans="2:11" ht="18" x14ac:dyDescent="0.25">
      <c r="B233" s="130"/>
      <c r="C233" s="110"/>
      <c r="D233" s="111"/>
      <c r="E233" s="110"/>
      <c r="F233" s="110"/>
      <c r="H233">
        <v>1</v>
      </c>
      <c r="J233" s="107" t="str">
        <f t="shared" si="0"/>
        <v/>
      </c>
      <c r="K233" s="107" t="str">
        <f t="shared" si="1"/>
        <v/>
      </c>
    </row>
    <row r="234" spans="2:11" x14ac:dyDescent="0.2">
      <c r="H234">
        <v>1</v>
      </c>
      <c r="J234" s="107" t="str">
        <f t="shared" si="0"/>
        <v/>
      </c>
      <c r="K234" s="107" t="str">
        <f t="shared" si="1"/>
        <v/>
      </c>
    </row>
    <row r="235" spans="2:11" x14ac:dyDescent="0.2">
      <c r="H235">
        <v>1</v>
      </c>
      <c r="J235" s="107" t="str">
        <f t="shared" si="0"/>
        <v/>
      </c>
      <c r="K235" s="107" t="str">
        <f t="shared" si="1"/>
        <v/>
      </c>
    </row>
    <row r="236" spans="2:11" x14ac:dyDescent="0.2">
      <c r="H236">
        <v>1</v>
      </c>
      <c r="J236" s="107" t="str">
        <f t="shared" si="0"/>
        <v/>
      </c>
      <c r="K236" s="107" t="str">
        <f t="shared" si="1"/>
        <v/>
      </c>
    </row>
    <row r="237" spans="2:11" x14ac:dyDescent="0.2">
      <c r="H237">
        <v>1</v>
      </c>
      <c r="J237" s="107" t="str">
        <f t="shared" si="0"/>
        <v/>
      </c>
      <c r="K237" s="107" t="str">
        <f t="shared" si="1"/>
        <v/>
      </c>
    </row>
    <row r="238" spans="2:11" x14ac:dyDescent="0.2">
      <c r="H238">
        <v>1</v>
      </c>
      <c r="J238" s="107" t="str">
        <f t="shared" si="0"/>
        <v/>
      </c>
      <c r="K238" s="107" t="str">
        <f t="shared" si="1"/>
        <v/>
      </c>
    </row>
    <row r="239" spans="2:11" ht="18" x14ac:dyDescent="0.25">
      <c r="B239" s="130"/>
      <c r="C239" s="110"/>
      <c r="D239" s="134"/>
      <c r="E239" s="110"/>
      <c r="F239" s="110"/>
      <c r="H239">
        <v>1</v>
      </c>
      <c r="J239" s="107" t="str">
        <f t="shared" si="0"/>
        <v/>
      </c>
      <c r="K239" s="107" t="str">
        <f t="shared" si="1"/>
        <v/>
      </c>
    </row>
    <row r="240" spans="2:11" x14ac:dyDescent="0.2">
      <c r="H240">
        <v>1</v>
      </c>
      <c r="J240" s="107" t="str">
        <f t="shared" si="0"/>
        <v/>
      </c>
      <c r="K240" s="107" t="str">
        <f t="shared" si="1"/>
        <v/>
      </c>
    </row>
    <row r="241" spans="8:11" x14ac:dyDescent="0.2">
      <c r="H241">
        <v>1</v>
      </c>
      <c r="J241" s="107" t="str">
        <f t="shared" si="0"/>
        <v/>
      </c>
      <c r="K241" s="107" t="str">
        <f t="shared" si="1"/>
        <v/>
      </c>
    </row>
    <row r="242" spans="8:11" x14ac:dyDescent="0.2">
      <c r="H242">
        <v>1</v>
      </c>
      <c r="J242" s="107" t="str">
        <f t="shared" si="0"/>
        <v/>
      </c>
      <c r="K242" s="107" t="str">
        <f t="shared" si="1"/>
        <v/>
      </c>
    </row>
    <row r="243" spans="8:11" x14ac:dyDescent="0.2">
      <c r="H243">
        <v>1</v>
      </c>
      <c r="J243" s="107" t="str">
        <f t="shared" si="0"/>
        <v/>
      </c>
      <c r="K243" s="107" t="str">
        <f t="shared" si="1"/>
        <v/>
      </c>
    </row>
    <row r="244" spans="8:11" x14ac:dyDescent="0.2">
      <c r="H244">
        <v>1</v>
      </c>
      <c r="J244" s="107" t="str">
        <f t="shared" si="0"/>
        <v/>
      </c>
      <c r="K244" s="107" t="str">
        <f t="shared" si="1"/>
        <v/>
      </c>
    </row>
    <row r="245" spans="8:11" x14ac:dyDescent="0.2">
      <c r="H245">
        <v>1</v>
      </c>
      <c r="J245" s="107" t="str">
        <f t="shared" si="0"/>
        <v/>
      </c>
      <c r="K245" s="107" t="str">
        <f t="shared" si="1"/>
        <v/>
      </c>
    </row>
    <row r="246" spans="8:11" x14ac:dyDescent="0.2">
      <c r="H246">
        <v>1</v>
      </c>
      <c r="J246" s="107" t="str">
        <f t="shared" si="0"/>
        <v/>
      </c>
      <c r="K246" s="107" t="str">
        <f t="shared" si="1"/>
        <v/>
      </c>
    </row>
    <row r="247" spans="8:11" x14ac:dyDescent="0.2">
      <c r="H247">
        <v>1</v>
      </c>
      <c r="J247" s="107" t="str">
        <f t="shared" si="0"/>
        <v/>
      </c>
      <c r="K247" s="107" t="str">
        <f t="shared" si="1"/>
        <v/>
      </c>
    </row>
    <row r="248" spans="8:11" x14ac:dyDescent="0.2">
      <c r="H248">
        <v>1</v>
      </c>
      <c r="J248" s="107" t="str">
        <f t="shared" si="0"/>
        <v/>
      </c>
      <c r="K248" s="107" t="str">
        <f t="shared" si="1"/>
        <v/>
      </c>
    </row>
    <row r="249" spans="8:11" x14ac:dyDescent="0.2">
      <c r="H249">
        <v>1</v>
      </c>
      <c r="J249" s="107" t="str">
        <f t="shared" si="0"/>
        <v/>
      </c>
      <c r="K249" s="107" t="str">
        <f t="shared" si="1"/>
        <v/>
      </c>
    </row>
    <row r="250" spans="8:11" x14ac:dyDescent="0.2">
      <c r="H250">
        <v>1</v>
      </c>
      <c r="J250" s="107" t="str">
        <f t="shared" si="0"/>
        <v/>
      </c>
      <c r="K250" s="107" t="str">
        <f t="shared" si="1"/>
        <v/>
      </c>
    </row>
    <row r="251" spans="8:11" x14ac:dyDescent="0.2">
      <c r="H251">
        <v>1</v>
      </c>
      <c r="J251" s="107" t="str">
        <f t="shared" si="0"/>
        <v/>
      </c>
      <c r="K251" s="107" t="str">
        <f t="shared" si="1"/>
        <v/>
      </c>
    </row>
    <row r="252" spans="8:11" x14ac:dyDescent="0.2">
      <c r="H252">
        <v>1</v>
      </c>
      <c r="J252" s="107" t="str">
        <f t="shared" si="0"/>
        <v/>
      </c>
      <c r="K252" s="107" t="str">
        <f t="shared" si="1"/>
        <v/>
      </c>
    </row>
    <row r="253" spans="8:11" x14ac:dyDescent="0.2">
      <c r="H253">
        <v>1</v>
      </c>
      <c r="J253" s="107" t="str">
        <f t="shared" si="0"/>
        <v/>
      </c>
      <c r="K253" s="107" t="str">
        <f t="shared" si="1"/>
        <v/>
      </c>
    </row>
    <row r="254" spans="8:11" x14ac:dyDescent="0.2">
      <c r="H254">
        <v>1</v>
      </c>
      <c r="J254" s="107" t="str">
        <f t="shared" si="0"/>
        <v/>
      </c>
      <c r="K254" s="107" t="str">
        <f t="shared" si="1"/>
        <v/>
      </c>
    </row>
    <row r="255" spans="8:11" x14ac:dyDescent="0.2">
      <c r="H255">
        <v>1</v>
      </c>
      <c r="J255" s="107" t="str">
        <f t="shared" si="0"/>
        <v/>
      </c>
      <c r="K255" s="107" t="str">
        <f t="shared" si="1"/>
        <v/>
      </c>
    </row>
    <row r="256" spans="8:11" x14ac:dyDescent="0.2">
      <c r="H256">
        <v>1</v>
      </c>
      <c r="J256" s="107" t="str">
        <f t="shared" si="0"/>
        <v/>
      </c>
      <c r="K256" s="107" t="str">
        <f t="shared" si="1"/>
        <v/>
      </c>
    </row>
    <row r="257" spans="8:11" x14ac:dyDescent="0.2">
      <c r="H257">
        <v>1</v>
      </c>
      <c r="J257" s="107" t="str">
        <f t="shared" si="0"/>
        <v/>
      </c>
      <c r="K257" s="107" t="str">
        <f t="shared" si="1"/>
        <v/>
      </c>
    </row>
    <row r="258" spans="8:11" x14ac:dyDescent="0.2">
      <c r="H258">
        <v>1</v>
      </c>
      <c r="J258" s="107" t="str">
        <f t="shared" si="0"/>
        <v/>
      </c>
      <c r="K258" s="107" t="str">
        <f t="shared" si="1"/>
        <v/>
      </c>
    </row>
    <row r="259" spans="8:11" x14ac:dyDescent="0.2">
      <c r="H259">
        <v>1</v>
      </c>
      <c r="J259" s="107" t="str">
        <f t="shared" si="0"/>
        <v/>
      </c>
      <c r="K259" s="107" t="str">
        <f t="shared" si="1"/>
        <v/>
      </c>
    </row>
    <row r="260" spans="8:11" x14ac:dyDescent="0.2">
      <c r="H260">
        <v>1</v>
      </c>
      <c r="J260" s="107" t="str">
        <f t="shared" si="0"/>
        <v/>
      </c>
      <c r="K260" s="107" t="str">
        <f t="shared" si="1"/>
        <v/>
      </c>
    </row>
    <row r="261" spans="8:11" x14ac:dyDescent="0.2">
      <c r="H261">
        <v>1</v>
      </c>
      <c r="J261" s="107" t="str">
        <f t="shared" si="0"/>
        <v/>
      </c>
      <c r="K261" s="107" t="str">
        <f t="shared" si="1"/>
        <v/>
      </c>
    </row>
    <row r="262" spans="8:11" x14ac:dyDescent="0.2">
      <c r="H262">
        <v>1</v>
      </c>
      <c r="J262" s="107" t="str">
        <f t="shared" si="0"/>
        <v/>
      </c>
      <c r="K262" s="107" t="str">
        <f t="shared" si="1"/>
        <v/>
      </c>
    </row>
    <row r="263" spans="8:11" x14ac:dyDescent="0.2">
      <c r="H263">
        <v>1</v>
      </c>
      <c r="J263" s="107" t="str">
        <f t="shared" si="0"/>
        <v/>
      </c>
      <c r="K263" s="107" t="str">
        <f t="shared" si="1"/>
        <v/>
      </c>
    </row>
    <row r="264" spans="8:11" x14ac:dyDescent="0.2">
      <c r="H264">
        <v>1</v>
      </c>
      <c r="J264" s="107" t="str">
        <f t="shared" si="0"/>
        <v/>
      </c>
      <c r="K264" s="107" t="str">
        <f t="shared" si="1"/>
        <v/>
      </c>
    </row>
    <row r="265" spans="8:11" x14ac:dyDescent="0.2">
      <c r="H265">
        <v>1</v>
      </c>
      <c r="J265" s="107" t="str">
        <f t="shared" si="0"/>
        <v/>
      </c>
      <c r="K265" s="107" t="str">
        <f t="shared" si="1"/>
        <v/>
      </c>
    </row>
    <row r="266" spans="8:11" x14ac:dyDescent="0.2">
      <c r="H266">
        <v>1</v>
      </c>
      <c r="J266" s="107" t="str">
        <f t="shared" si="0"/>
        <v/>
      </c>
      <c r="K266" s="107" t="str">
        <f t="shared" si="1"/>
        <v/>
      </c>
    </row>
    <row r="267" spans="8:11" x14ac:dyDescent="0.2">
      <c r="H267">
        <v>1</v>
      </c>
      <c r="J267" s="107" t="str">
        <f t="shared" si="0"/>
        <v/>
      </c>
      <c r="K267" s="107" t="str">
        <f t="shared" si="1"/>
        <v/>
      </c>
    </row>
    <row r="268" spans="8:11" x14ac:dyDescent="0.2">
      <c r="H268">
        <v>1</v>
      </c>
      <c r="J268" s="107" t="str">
        <f t="shared" si="0"/>
        <v/>
      </c>
      <c r="K268" s="107" t="str">
        <f t="shared" si="1"/>
        <v/>
      </c>
    </row>
    <row r="269" spans="8:11" x14ac:dyDescent="0.2">
      <c r="H269">
        <v>1</v>
      </c>
      <c r="J269" s="107" t="str">
        <f t="shared" si="0"/>
        <v/>
      </c>
      <c r="K269" s="107" t="str">
        <f t="shared" si="1"/>
        <v/>
      </c>
    </row>
    <row r="270" spans="8:11" x14ac:dyDescent="0.2">
      <c r="H270">
        <v>1</v>
      </c>
      <c r="J270" s="107" t="str">
        <f t="shared" si="0"/>
        <v/>
      </c>
      <c r="K270" s="107" t="str">
        <f t="shared" si="1"/>
        <v/>
      </c>
    </row>
    <row r="271" spans="8:11" x14ac:dyDescent="0.2">
      <c r="H271">
        <v>1</v>
      </c>
      <c r="J271" s="107" t="str">
        <f t="shared" si="0"/>
        <v/>
      </c>
      <c r="K271" s="107" t="str">
        <f t="shared" si="1"/>
        <v/>
      </c>
    </row>
    <row r="272" spans="8:11" x14ac:dyDescent="0.2">
      <c r="H272">
        <v>1</v>
      </c>
      <c r="J272" s="107" t="str">
        <f t="shared" si="0"/>
        <v/>
      </c>
      <c r="K272" s="107" t="str">
        <f t="shared" si="1"/>
        <v/>
      </c>
    </row>
    <row r="273" spans="8:11" x14ac:dyDescent="0.2">
      <c r="H273">
        <v>1</v>
      </c>
      <c r="J273" s="107" t="str">
        <f t="shared" ref="J273:J336" si="2">IF(F273="","",F273*H273)</f>
        <v/>
      </c>
      <c r="K273" s="107" t="str">
        <f t="shared" ref="K273:K336" si="3">IF(F273="","",F273*(1-H273))</f>
        <v/>
      </c>
    </row>
    <row r="274" spans="8:11" x14ac:dyDescent="0.2">
      <c r="H274">
        <v>1</v>
      </c>
      <c r="J274" s="107" t="str">
        <f t="shared" si="2"/>
        <v/>
      </c>
      <c r="K274" s="107" t="str">
        <f t="shared" si="3"/>
        <v/>
      </c>
    </row>
    <row r="275" spans="8:11" x14ac:dyDescent="0.2">
      <c r="H275">
        <v>1</v>
      </c>
      <c r="J275" s="107" t="str">
        <f t="shared" si="2"/>
        <v/>
      </c>
      <c r="K275" s="107" t="str">
        <f t="shared" si="3"/>
        <v/>
      </c>
    </row>
    <row r="276" spans="8:11" x14ac:dyDescent="0.2">
      <c r="H276">
        <v>1</v>
      </c>
      <c r="J276" s="107" t="str">
        <f t="shared" si="2"/>
        <v/>
      </c>
      <c r="K276" s="107" t="str">
        <f t="shared" si="3"/>
        <v/>
      </c>
    </row>
    <row r="277" spans="8:11" x14ac:dyDescent="0.2">
      <c r="H277">
        <v>1</v>
      </c>
      <c r="J277" s="107" t="str">
        <f t="shared" si="2"/>
        <v/>
      </c>
      <c r="K277" s="107" t="str">
        <f t="shared" si="3"/>
        <v/>
      </c>
    </row>
    <row r="278" spans="8:11" x14ac:dyDescent="0.2">
      <c r="H278">
        <v>1</v>
      </c>
      <c r="J278" s="107" t="str">
        <f t="shared" si="2"/>
        <v/>
      </c>
      <c r="K278" s="107" t="str">
        <f t="shared" si="3"/>
        <v/>
      </c>
    </row>
    <row r="279" spans="8:11" x14ac:dyDescent="0.2">
      <c r="H279">
        <v>1</v>
      </c>
      <c r="J279" s="107" t="str">
        <f t="shared" si="2"/>
        <v/>
      </c>
      <c r="K279" s="107" t="str">
        <f t="shared" si="3"/>
        <v/>
      </c>
    </row>
    <row r="280" spans="8:11" x14ac:dyDescent="0.2">
      <c r="H280">
        <v>1</v>
      </c>
      <c r="J280" s="107" t="str">
        <f t="shared" si="2"/>
        <v/>
      </c>
      <c r="K280" s="107" t="str">
        <f t="shared" si="3"/>
        <v/>
      </c>
    </row>
    <row r="281" spans="8:11" x14ac:dyDescent="0.2">
      <c r="H281">
        <v>1</v>
      </c>
      <c r="J281" s="107" t="str">
        <f t="shared" si="2"/>
        <v/>
      </c>
      <c r="K281" s="107" t="str">
        <f t="shared" si="3"/>
        <v/>
      </c>
    </row>
    <row r="282" spans="8:11" x14ac:dyDescent="0.2">
      <c r="H282">
        <v>1</v>
      </c>
      <c r="J282" s="107" t="str">
        <f t="shared" si="2"/>
        <v/>
      </c>
      <c r="K282" s="107" t="str">
        <f t="shared" si="3"/>
        <v/>
      </c>
    </row>
    <row r="283" spans="8:11" x14ac:dyDescent="0.2">
      <c r="H283">
        <v>1</v>
      </c>
      <c r="J283" s="107" t="str">
        <f t="shared" si="2"/>
        <v/>
      </c>
      <c r="K283" s="107" t="str">
        <f t="shared" si="3"/>
        <v/>
      </c>
    </row>
    <row r="284" spans="8:11" x14ac:dyDescent="0.2">
      <c r="H284">
        <v>1</v>
      </c>
      <c r="J284" s="107" t="str">
        <f t="shared" si="2"/>
        <v/>
      </c>
      <c r="K284" s="107" t="str">
        <f t="shared" si="3"/>
        <v/>
      </c>
    </row>
    <row r="285" spans="8:11" x14ac:dyDescent="0.2">
      <c r="H285">
        <v>1</v>
      </c>
      <c r="J285" s="107" t="str">
        <f t="shared" si="2"/>
        <v/>
      </c>
      <c r="K285" s="107" t="str">
        <f t="shared" si="3"/>
        <v/>
      </c>
    </row>
    <row r="286" spans="8:11" x14ac:dyDescent="0.2">
      <c r="H286">
        <v>1</v>
      </c>
      <c r="J286" s="107" t="str">
        <f t="shared" si="2"/>
        <v/>
      </c>
      <c r="K286" s="107" t="str">
        <f t="shared" si="3"/>
        <v/>
      </c>
    </row>
    <row r="287" spans="8:11" x14ac:dyDescent="0.2">
      <c r="H287">
        <v>1</v>
      </c>
      <c r="J287" s="107" t="str">
        <f t="shared" si="2"/>
        <v/>
      </c>
      <c r="K287" s="107" t="str">
        <f t="shared" si="3"/>
        <v/>
      </c>
    </row>
    <row r="288" spans="8:11" x14ac:dyDescent="0.2">
      <c r="H288">
        <v>1</v>
      </c>
      <c r="J288" s="107" t="str">
        <f t="shared" si="2"/>
        <v/>
      </c>
      <c r="K288" s="107" t="str">
        <f t="shared" si="3"/>
        <v/>
      </c>
    </row>
    <row r="289" spans="8:11" x14ac:dyDescent="0.2">
      <c r="H289">
        <v>1</v>
      </c>
      <c r="J289" s="107" t="str">
        <f t="shared" si="2"/>
        <v/>
      </c>
      <c r="K289" s="107" t="str">
        <f t="shared" si="3"/>
        <v/>
      </c>
    </row>
    <row r="290" spans="8:11" x14ac:dyDescent="0.2">
      <c r="H290">
        <v>1</v>
      </c>
      <c r="J290" s="107" t="str">
        <f t="shared" si="2"/>
        <v/>
      </c>
      <c r="K290" s="107" t="str">
        <f t="shared" si="3"/>
        <v/>
      </c>
    </row>
    <row r="291" spans="8:11" x14ac:dyDescent="0.2">
      <c r="H291">
        <v>1</v>
      </c>
      <c r="J291" s="107" t="str">
        <f t="shared" si="2"/>
        <v/>
      </c>
      <c r="K291" s="107" t="str">
        <f t="shared" si="3"/>
        <v/>
      </c>
    </row>
    <row r="292" spans="8:11" x14ac:dyDescent="0.2">
      <c r="H292">
        <v>1</v>
      </c>
      <c r="J292" s="107" t="str">
        <f t="shared" si="2"/>
        <v/>
      </c>
      <c r="K292" s="107" t="str">
        <f t="shared" si="3"/>
        <v/>
      </c>
    </row>
    <row r="293" spans="8:11" x14ac:dyDescent="0.2">
      <c r="H293">
        <v>1</v>
      </c>
      <c r="J293" s="107" t="str">
        <f t="shared" si="2"/>
        <v/>
      </c>
      <c r="K293" s="107" t="str">
        <f t="shared" si="3"/>
        <v/>
      </c>
    </row>
    <row r="294" spans="8:11" x14ac:dyDescent="0.2">
      <c r="H294">
        <v>1</v>
      </c>
      <c r="J294" s="107" t="str">
        <f t="shared" si="2"/>
        <v/>
      </c>
      <c r="K294" s="107" t="str">
        <f t="shared" si="3"/>
        <v/>
      </c>
    </row>
    <row r="295" spans="8:11" x14ac:dyDescent="0.2">
      <c r="H295">
        <v>1</v>
      </c>
      <c r="J295" s="107" t="str">
        <f t="shared" si="2"/>
        <v/>
      </c>
      <c r="K295" s="107" t="str">
        <f t="shared" si="3"/>
        <v/>
      </c>
    </row>
    <row r="296" spans="8:11" x14ac:dyDescent="0.2">
      <c r="H296">
        <v>1</v>
      </c>
      <c r="J296" s="107" t="str">
        <f t="shared" si="2"/>
        <v/>
      </c>
      <c r="K296" s="107" t="str">
        <f t="shared" si="3"/>
        <v/>
      </c>
    </row>
    <row r="297" spans="8:11" x14ac:dyDescent="0.2">
      <c r="H297">
        <v>1</v>
      </c>
      <c r="J297" s="107" t="str">
        <f t="shared" si="2"/>
        <v/>
      </c>
      <c r="K297" s="107" t="str">
        <f t="shared" si="3"/>
        <v/>
      </c>
    </row>
    <row r="298" spans="8:11" x14ac:dyDescent="0.2">
      <c r="H298">
        <v>1</v>
      </c>
      <c r="J298" s="107" t="str">
        <f t="shared" si="2"/>
        <v/>
      </c>
      <c r="K298" s="107" t="str">
        <f t="shared" si="3"/>
        <v/>
      </c>
    </row>
    <row r="299" spans="8:11" x14ac:dyDescent="0.2">
      <c r="H299">
        <v>1</v>
      </c>
      <c r="J299" s="107" t="str">
        <f t="shared" si="2"/>
        <v/>
      </c>
      <c r="K299" s="107" t="str">
        <f t="shared" si="3"/>
        <v/>
      </c>
    </row>
    <row r="300" spans="8:11" x14ac:dyDescent="0.2">
      <c r="H300">
        <v>1</v>
      </c>
      <c r="J300" s="107" t="str">
        <f t="shared" si="2"/>
        <v/>
      </c>
      <c r="K300" s="107" t="str">
        <f t="shared" si="3"/>
        <v/>
      </c>
    </row>
    <row r="301" spans="8:11" x14ac:dyDescent="0.2">
      <c r="H301">
        <v>1</v>
      </c>
      <c r="J301" s="107" t="str">
        <f t="shared" si="2"/>
        <v/>
      </c>
      <c r="K301" s="107" t="str">
        <f t="shared" si="3"/>
        <v/>
      </c>
    </row>
    <row r="302" spans="8:11" x14ac:dyDescent="0.2">
      <c r="H302">
        <v>1</v>
      </c>
      <c r="J302" s="107" t="str">
        <f t="shared" si="2"/>
        <v/>
      </c>
      <c r="K302" s="107" t="str">
        <f t="shared" si="3"/>
        <v/>
      </c>
    </row>
    <row r="303" spans="8:11" x14ac:dyDescent="0.2">
      <c r="H303">
        <v>1</v>
      </c>
      <c r="J303" s="107" t="str">
        <f t="shared" si="2"/>
        <v/>
      </c>
      <c r="K303" s="107" t="str">
        <f t="shared" si="3"/>
        <v/>
      </c>
    </row>
    <row r="304" spans="8:11" x14ac:dyDescent="0.2">
      <c r="H304">
        <v>1</v>
      </c>
      <c r="J304" s="107" t="str">
        <f t="shared" si="2"/>
        <v/>
      </c>
      <c r="K304" s="107" t="str">
        <f t="shared" si="3"/>
        <v/>
      </c>
    </row>
    <row r="305" spans="8:11" x14ac:dyDescent="0.2">
      <c r="H305">
        <v>1</v>
      </c>
      <c r="J305" s="107" t="str">
        <f t="shared" si="2"/>
        <v/>
      </c>
      <c r="K305" s="107" t="str">
        <f t="shared" si="3"/>
        <v/>
      </c>
    </row>
    <row r="306" spans="8:11" x14ac:dyDescent="0.2">
      <c r="H306">
        <v>1</v>
      </c>
      <c r="J306" s="107" t="str">
        <f t="shared" si="2"/>
        <v/>
      </c>
      <c r="K306" s="107" t="str">
        <f t="shared" si="3"/>
        <v/>
      </c>
    </row>
    <row r="307" spans="8:11" x14ac:dyDescent="0.2">
      <c r="H307">
        <v>1</v>
      </c>
      <c r="J307" s="107" t="str">
        <f t="shared" si="2"/>
        <v/>
      </c>
      <c r="K307" s="107" t="str">
        <f t="shared" si="3"/>
        <v/>
      </c>
    </row>
    <row r="308" spans="8:11" x14ac:dyDescent="0.2">
      <c r="H308">
        <v>1</v>
      </c>
      <c r="J308" s="107" t="str">
        <f t="shared" si="2"/>
        <v/>
      </c>
      <c r="K308" s="107" t="str">
        <f t="shared" si="3"/>
        <v/>
      </c>
    </row>
    <row r="309" spans="8:11" x14ac:dyDescent="0.2">
      <c r="H309">
        <v>1</v>
      </c>
      <c r="J309" s="107" t="str">
        <f t="shared" si="2"/>
        <v/>
      </c>
      <c r="K309" s="107" t="str">
        <f t="shared" si="3"/>
        <v/>
      </c>
    </row>
    <row r="310" spans="8:11" x14ac:dyDescent="0.2">
      <c r="H310">
        <v>1</v>
      </c>
      <c r="J310" s="107" t="str">
        <f t="shared" si="2"/>
        <v/>
      </c>
      <c r="K310" s="107" t="str">
        <f t="shared" si="3"/>
        <v/>
      </c>
    </row>
    <row r="311" spans="8:11" x14ac:dyDescent="0.2">
      <c r="H311">
        <v>1</v>
      </c>
      <c r="J311" s="107" t="str">
        <f t="shared" si="2"/>
        <v/>
      </c>
      <c r="K311" s="107" t="str">
        <f t="shared" si="3"/>
        <v/>
      </c>
    </row>
    <row r="312" spans="8:11" x14ac:dyDescent="0.2">
      <c r="H312">
        <v>1</v>
      </c>
      <c r="J312" s="107" t="str">
        <f t="shared" si="2"/>
        <v/>
      </c>
      <c r="K312" s="107" t="str">
        <f t="shared" si="3"/>
        <v/>
      </c>
    </row>
    <row r="313" spans="8:11" x14ac:dyDescent="0.2">
      <c r="H313">
        <v>1</v>
      </c>
      <c r="J313" s="107" t="str">
        <f t="shared" si="2"/>
        <v/>
      </c>
      <c r="K313" s="107" t="str">
        <f t="shared" si="3"/>
        <v/>
      </c>
    </row>
    <row r="314" spans="8:11" x14ac:dyDescent="0.2">
      <c r="H314">
        <v>1</v>
      </c>
      <c r="J314" s="107" t="str">
        <f t="shared" si="2"/>
        <v/>
      </c>
      <c r="K314" s="107" t="str">
        <f t="shared" si="3"/>
        <v/>
      </c>
    </row>
    <row r="315" spans="8:11" x14ac:dyDescent="0.2">
      <c r="H315">
        <v>1</v>
      </c>
      <c r="J315" s="107" t="str">
        <f t="shared" si="2"/>
        <v/>
      </c>
      <c r="K315" s="107" t="str">
        <f t="shared" si="3"/>
        <v/>
      </c>
    </row>
    <row r="316" spans="8:11" x14ac:dyDescent="0.2">
      <c r="H316">
        <v>1</v>
      </c>
      <c r="J316" s="107" t="str">
        <f t="shared" si="2"/>
        <v/>
      </c>
      <c r="K316" s="107" t="str">
        <f t="shared" si="3"/>
        <v/>
      </c>
    </row>
    <row r="317" spans="8:11" x14ac:dyDescent="0.2">
      <c r="H317">
        <v>1</v>
      </c>
      <c r="J317" s="107" t="str">
        <f t="shared" si="2"/>
        <v/>
      </c>
      <c r="K317" s="107" t="str">
        <f t="shared" si="3"/>
        <v/>
      </c>
    </row>
    <row r="318" spans="8:11" x14ac:dyDescent="0.2">
      <c r="H318">
        <v>1</v>
      </c>
      <c r="J318" s="107" t="str">
        <f t="shared" si="2"/>
        <v/>
      </c>
      <c r="K318" s="107" t="str">
        <f t="shared" si="3"/>
        <v/>
      </c>
    </row>
    <row r="319" spans="8:11" x14ac:dyDescent="0.2">
      <c r="H319">
        <v>1</v>
      </c>
      <c r="J319" s="107" t="str">
        <f t="shared" si="2"/>
        <v/>
      </c>
      <c r="K319" s="107" t="str">
        <f t="shared" si="3"/>
        <v/>
      </c>
    </row>
    <row r="320" spans="8:11" x14ac:dyDescent="0.2">
      <c r="H320">
        <v>1</v>
      </c>
      <c r="J320" s="107" t="str">
        <f t="shared" si="2"/>
        <v/>
      </c>
      <c r="K320" s="107" t="str">
        <f t="shared" si="3"/>
        <v/>
      </c>
    </row>
    <row r="321" spans="8:11" x14ac:dyDescent="0.2">
      <c r="H321">
        <v>1</v>
      </c>
      <c r="J321" s="107" t="str">
        <f t="shared" si="2"/>
        <v/>
      </c>
      <c r="K321" s="107" t="str">
        <f t="shared" si="3"/>
        <v/>
      </c>
    </row>
    <row r="322" spans="8:11" x14ac:dyDescent="0.2">
      <c r="H322">
        <v>1</v>
      </c>
      <c r="J322" s="107" t="str">
        <f t="shared" si="2"/>
        <v/>
      </c>
      <c r="K322" s="107" t="str">
        <f t="shared" si="3"/>
        <v/>
      </c>
    </row>
    <row r="323" spans="8:11" x14ac:dyDescent="0.2">
      <c r="H323">
        <v>1</v>
      </c>
      <c r="J323" s="107" t="str">
        <f t="shared" si="2"/>
        <v/>
      </c>
      <c r="K323" s="107" t="str">
        <f t="shared" si="3"/>
        <v/>
      </c>
    </row>
    <row r="324" spans="8:11" x14ac:dyDescent="0.2">
      <c r="H324">
        <v>1</v>
      </c>
      <c r="J324" s="107" t="str">
        <f t="shared" si="2"/>
        <v/>
      </c>
      <c r="K324" s="107" t="str">
        <f t="shared" si="3"/>
        <v/>
      </c>
    </row>
    <row r="325" spans="8:11" x14ac:dyDescent="0.2">
      <c r="H325">
        <v>1</v>
      </c>
      <c r="J325" s="107" t="str">
        <f t="shared" si="2"/>
        <v/>
      </c>
      <c r="K325" s="107" t="str">
        <f t="shared" si="3"/>
        <v/>
      </c>
    </row>
    <row r="326" spans="8:11" x14ac:dyDescent="0.2">
      <c r="H326">
        <v>1</v>
      </c>
      <c r="J326" s="107" t="str">
        <f t="shared" si="2"/>
        <v/>
      </c>
      <c r="K326" s="107" t="str">
        <f t="shared" si="3"/>
        <v/>
      </c>
    </row>
    <row r="327" spans="8:11" x14ac:dyDescent="0.2">
      <c r="H327">
        <v>1</v>
      </c>
      <c r="J327" s="107" t="str">
        <f t="shared" si="2"/>
        <v/>
      </c>
      <c r="K327" s="107" t="str">
        <f t="shared" si="3"/>
        <v/>
      </c>
    </row>
    <row r="328" spans="8:11" x14ac:dyDescent="0.2">
      <c r="H328">
        <v>1</v>
      </c>
      <c r="J328" s="107" t="str">
        <f t="shared" si="2"/>
        <v/>
      </c>
      <c r="K328" s="107" t="str">
        <f t="shared" si="3"/>
        <v/>
      </c>
    </row>
    <row r="329" spans="8:11" x14ac:dyDescent="0.2">
      <c r="H329">
        <v>1</v>
      </c>
      <c r="J329" s="107" t="str">
        <f t="shared" si="2"/>
        <v/>
      </c>
      <c r="K329" s="107" t="str">
        <f t="shared" si="3"/>
        <v/>
      </c>
    </row>
    <row r="330" spans="8:11" x14ac:dyDescent="0.2">
      <c r="H330">
        <v>1</v>
      </c>
      <c r="J330" s="107" t="str">
        <f t="shared" si="2"/>
        <v/>
      </c>
      <c r="K330" s="107" t="str">
        <f t="shared" si="3"/>
        <v/>
      </c>
    </row>
    <row r="331" spans="8:11" x14ac:dyDescent="0.2">
      <c r="H331">
        <v>1</v>
      </c>
      <c r="J331" s="107" t="str">
        <f t="shared" si="2"/>
        <v/>
      </c>
      <c r="K331" s="107" t="str">
        <f t="shared" si="3"/>
        <v/>
      </c>
    </row>
    <row r="332" spans="8:11" x14ac:dyDescent="0.2">
      <c r="H332">
        <v>1</v>
      </c>
      <c r="J332" s="107" t="str">
        <f t="shared" si="2"/>
        <v/>
      </c>
      <c r="K332" s="107" t="str">
        <f t="shared" si="3"/>
        <v/>
      </c>
    </row>
    <row r="333" spans="8:11" x14ac:dyDescent="0.2">
      <c r="H333">
        <v>1</v>
      </c>
      <c r="J333" s="107" t="str">
        <f t="shared" si="2"/>
        <v/>
      </c>
      <c r="K333" s="107" t="str">
        <f t="shared" si="3"/>
        <v/>
      </c>
    </row>
    <row r="334" spans="8:11" x14ac:dyDescent="0.2">
      <c r="H334">
        <v>1</v>
      </c>
      <c r="J334" s="107" t="str">
        <f t="shared" si="2"/>
        <v/>
      </c>
      <c r="K334" s="107" t="str">
        <f t="shared" si="3"/>
        <v/>
      </c>
    </row>
    <row r="335" spans="8:11" x14ac:dyDescent="0.2">
      <c r="H335">
        <v>1</v>
      </c>
      <c r="J335" s="107" t="str">
        <f t="shared" si="2"/>
        <v/>
      </c>
      <c r="K335" s="107" t="str">
        <f t="shared" si="3"/>
        <v/>
      </c>
    </row>
    <row r="336" spans="8:11" x14ac:dyDescent="0.2">
      <c r="H336">
        <v>1</v>
      </c>
      <c r="J336" s="107" t="str">
        <f t="shared" si="2"/>
        <v/>
      </c>
      <c r="K336" s="107" t="str">
        <f t="shared" si="3"/>
        <v/>
      </c>
    </row>
    <row r="337" spans="8:11" x14ac:dyDescent="0.2">
      <c r="H337">
        <v>1</v>
      </c>
      <c r="J337" s="107" t="str">
        <f t="shared" ref="J337:J400" si="4">IF(F337="","",F337*H337)</f>
        <v/>
      </c>
      <c r="K337" s="107" t="str">
        <f t="shared" ref="K337:K400" si="5">IF(F337="","",F337*(1-H337))</f>
        <v/>
      </c>
    </row>
    <row r="338" spans="8:11" x14ac:dyDescent="0.2">
      <c r="H338">
        <v>1</v>
      </c>
      <c r="J338" s="107" t="str">
        <f t="shared" si="4"/>
        <v/>
      </c>
      <c r="K338" s="107" t="str">
        <f t="shared" si="5"/>
        <v/>
      </c>
    </row>
    <row r="339" spans="8:11" x14ac:dyDescent="0.2">
      <c r="H339">
        <v>1</v>
      </c>
      <c r="J339" s="107" t="str">
        <f t="shared" si="4"/>
        <v/>
      </c>
      <c r="K339" s="107" t="str">
        <f t="shared" si="5"/>
        <v/>
      </c>
    </row>
    <row r="340" spans="8:11" x14ac:dyDescent="0.2">
      <c r="H340">
        <v>1</v>
      </c>
      <c r="J340" s="107" t="str">
        <f t="shared" si="4"/>
        <v/>
      </c>
      <c r="K340" s="107" t="str">
        <f t="shared" si="5"/>
        <v/>
      </c>
    </row>
    <row r="341" spans="8:11" x14ac:dyDescent="0.2">
      <c r="H341">
        <v>1</v>
      </c>
      <c r="J341" s="107" t="str">
        <f t="shared" si="4"/>
        <v/>
      </c>
      <c r="K341" s="107" t="str">
        <f t="shared" si="5"/>
        <v/>
      </c>
    </row>
    <row r="342" spans="8:11" x14ac:dyDescent="0.2">
      <c r="H342">
        <v>1</v>
      </c>
      <c r="J342" s="107" t="str">
        <f t="shared" si="4"/>
        <v/>
      </c>
      <c r="K342" s="107" t="str">
        <f t="shared" si="5"/>
        <v/>
      </c>
    </row>
    <row r="343" spans="8:11" x14ac:dyDescent="0.2">
      <c r="H343">
        <v>1</v>
      </c>
      <c r="J343" s="107" t="str">
        <f t="shared" si="4"/>
        <v/>
      </c>
      <c r="K343" s="107" t="str">
        <f t="shared" si="5"/>
        <v/>
      </c>
    </row>
    <row r="344" spans="8:11" x14ac:dyDescent="0.2">
      <c r="H344">
        <v>1</v>
      </c>
      <c r="J344" s="107" t="str">
        <f t="shared" si="4"/>
        <v/>
      </c>
      <c r="K344" s="107" t="str">
        <f t="shared" si="5"/>
        <v/>
      </c>
    </row>
    <row r="345" spans="8:11" x14ac:dyDescent="0.2">
      <c r="H345">
        <v>1</v>
      </c>
      <c r="J345" s="107" t="str">
        <f t="shared" si="4"/>
        <v/>
      </c>
      <c r="K345" s="107" t="str">
        <f t="shared" si="5"/>
        <v/>
      </c>
    </row>
    <row r="346" spans="8:11" x14ac:dyDescent="0.2">
      <c r="H346">
        <v>1</v>
      </c>
      <c r="J346" s="107" t="str">
        <f t="shared" si="4"/>
        <v/>
      </c>
      <c r="K346" s="107" t="str">
        <f t="shared" si="5"/>
        <v/>
      </c>
    </row>
    <row r="347" spans="8:11" x14ac:dyDescent="0.2">
      <c r="H347">
        <v>1</v>
      </c>
      <c r="J347" s="107" t="str">
        <f t="shared" si="4"/>
        <v/>
      </c>
      <c r="K347" s="107" t="str">
        <f t="shared" si="5"/>
        <v/>
      </c>
    </row>
    <row r="348" spans="8:11" x14ac:dyDescent="0.2">
      <c r="H348">
        <v>1</v>
      </c>
      <c r="J348" s="107" t="str">
        <f t="shared" si="4"/>
        <v/>
      </c>
      <c r="K348" s="107" t="str">
        <f t="shared" si="5"/>
        <v/>
      </c>
    </row>
    <row r="349" spans="8:11" x14ac:dyDescent="0.2">
      <c r="H349">
        <v>1</v>
      </c>
      <c r="J349" s="107" t="str">
        <f t="shared" si="4"/>
        <v/>
      </c>
      <c r="K349" s="107" t="str">
        <f t="shared" si="5"/>
        <v/>
      </c>
    </row>
    <row r="350" spans="8:11" x14ac:dyDescent="0.2">
      <c r="H350">
        <v>1</v>
      </c>
      <c r="J350" s="107" t="str">
        <f t="shared" si="4"/>
        <v/>
      </c>
      <c r="K350" s="107" t="str">
        <f t="shared" si="5"/>
        <v/>
      </c>
    </row>
    <row r="351" spans="8:11" x14ac:dyDescent="0.2">
      <c r="H351">
        <v>1</v>
      </c>
      <c r="J351" s="107" t="str">
        <f t="shared" si="4"/>
        <v/>
      </c>
      <c r="K351" s="107" t="str">
        <f t="shared" si="5"/>
        <v/>
      </c>
    </row>
    <row r="352" spans="8:11" x14ac:dyDescent="0.2">
      <c r="H352">
        <v>1</v>
      </c>
      <c r="J352" s="107" t="str">
        <f t="shared" si="4"/>
        <v/>
      </c>
      <c r="K352" s="107" t="str">
        <f t="shared" si="5"/>
        <v/>
      </c>
    </row>
    <row r="353" spans="8:11" x14ac:dyDescent="0.2">
      <c r="H353">
        <v>1</v>
      </c>
      <c r="J353" s="107" t="str">
        <f t="shared" si="4"/>
        <v/>
      </c>
      <c r="K353" s="107" t="str">
        <f t="shared" si="5"/>
        <v/>
      </c>
    </row>
    <row r="354" spans="8:11" x14ac:dyDescent="0.2">
      <c r="H354">
        <v>1</v>
      </c>
      <c r="J354" s="107" t="str">
        <f t="shared" si="4"/>
        <v/>
      </c>
      <c r="K354" s="107" t="str">
        <f t="shared" si="5"/>
        <v/>
      </c>
    </row>
    <row r="355" spans="8:11" x14ac:dyDescent="0.2">
      <c r="H355">
        <v>1</v>
      </c>
      <c r="J355" s="107" t="str">
        <f t="shared" si="4"/>
        <v/>
      </c>
      <c r="K355" s="107" t="str">
        <f t="shared" si="5"/>
        <v/>
      </c>
    </row>
    <row r="356" spans="8:11" x14ac:dyDescent="0.2">
      <c r="H356">
        <v>1</v>
      </c>
      <c r="J356" s="107" t="str">
        <f t="shared" si="4"/>
        <v/>
      </c>
      <c r="K356" s="107" t="str">
        <f t="shared" si="5"/>
        <v/>
      </c>
    </row>
    <row r="357" spans="8:11" x14ac:dyDescent="0.2">
      <c r="H357">
        <v>1</v>
      </c>
      <c r="J357" s="107" t="str">
        <f t="shared" si="4"/>
        <v/>
      </c>
      <c r="K357" s="107" t="str">
        <f t="shared" si="5"/>
        <v/>
      </c>
    </row>
    <row r="358" spans="8:11" x14ac:dyDescent="0.2">
      <c r="H358">
        <v>1</v>
      </c>
      <c r="J358" s="107" t="str">
        <f t="shared" si="4"/>
        <v/>
      </c>
      <c r="K358" s="107" t="str">
        <f t="shared" si="5"/>
        <v/>
      </c>
    </row>
    <row r="359" spans="8:11" x14ac:dyDescent="0.2">
      <c r="H359">
        <v>1</v>
      </c>
      <c r="J359" s="107" t="str">
        <f t="shared" si="4"/>
        <v/>
      </c>
      <c r="K359" s="107" t="str">
        <f t="shared" si="5"/>
        <v/>
      </c>
    </row>
    <row r="360" spans="8:11" x14ac:dyDescent="0.2">
      <c r="H360">
        <v>1</v>
      </c>
      <c r="J360" s="107" t="str">
        <f t="shared" si="4"/>
        <v/>
      </c>
      <c r="K360" s="107" t="str">
        <f t="shared" si="5"/>
        <v/>
      </c>
    </row>
    <row r="361" spans="8:11" x14ac:dyDescent="0.2">
      <c r="H361">
        <v>1</v>
      </c>
      <c r="J361" s="107" t="str">
        <f t="shared" si="4"/>
        <v/>
      </c>
      <c r="K361" s="107" t="str">
        <f t="shared" si="5"/>
        <v/>
      </c>
    </row>
    <row r="362" spans="8:11" x14ac:dyDescent="0.2">
      <c r="H362">
        <v>1</v>
      </c>
      <c r="J362" s="107" t="str">
        <f t="shared" si="4"/>
        <v/>
      </c>
      <c r="K362" s="107" t="str">
        <f t="shared" si="5"/>
        <v/>
      </c>
    </row>
    <row r="363" spans="8:11" x14ac:dyDescent="0.2">
      <c r="H363">
        <v>1</v>
      </c>
      <c r="J363" s="107" t="str">
        <f t="shared" si="4"/>
        <v/>
      </c>
      <c r="K363" s="107" t="str">
        <f t="shared" si="5"/>
        <v/>
      </c>
    </row>
    <row r="364" spans="8:11" x14ac:dyDescent="0.2">
      <c r="H364">
        <v>1</v>
      </c>
      <c r="J364" s="107" t="str">
        <f t="shared" si="4"/>
        <v/>
      </c>
      <c r="K364" s="107" t="str">
        <f t="shared" si="5"/>
        <v/>
      </c>
    </row>
    <row r="365" spans="8:11" x14ac:dyDescent="0.2">
      <c r="H365">
        <v>1</v>
      </c>
      <c r="J365" s="107" t="str">
        <f t="shared" si="4"/>
        <v/>
      </c>
      <c r="K365" s="107" t="str">
        <f t="shared" si="5"/>
        <v/>
      </c>
    </row>
    <row r="366" spans="8:11" x14ac:dyDescent="0.2">
      <c r="H366">
        <v>1</v>
      </c>
      <c r="J366" s="107" t="str">
        <f t="shared" si="4"/>
        <v/>
      </c>
      <c r="K366" s="107" t="str">
        <f t="shared" si="5"/>
        <v/>
      </c>
    </row>
    <row r="367" spans="8:11" x14ac:dyDescent="0.2">
      <c r="H367">
        <v>1</v>
      </c>
      <c r="J367" s="107" t="str">
        <f t="shared" si="4"/>
        <v/>
      </c>
      <c r="K367" s="107" t="str">
        <f t="shared" si="5"/>
        <v/>
      </c>
    </row>
    <row r="368" spans="8:11" x14ac:dyDescent="0.2">
      <c r="H368">
        <v>1</v>
      </c>
      <c r="J368" s="107" t="str">
        <f t="shared" si="4"/>
        <v/>
      </c>
      <c r="K368" s="107" t="str">
        <f t="shared" si="5"/>
        <v/>
      </c>
    </row>
    <row r="369" spans="8:11" x14ac:dyDescent="0.2">
      <c r="H369">
        <v>1</v>
      </c>
      <c r="J369" s="107" t="str">
        <f t="shared" si="4"/>
        <v/>
      </c>
      <c r="K369" s="107" t="str">
        <f t="shared" si="5"/>
        <v/>
      </c>
    </row>
    <row r="370" spans="8:11" x14ac:dyDescent="0.2">
      <c r="H370">
        <v>1</v>
      </c>
      <c r="J370" s="107" t="str">
        <f t="shared" si="4"/>
        <v/>
      </c>
      <c r="K370" s="107" t="str">
        <f t="shared" si="5"/>
        <v/>
      </c>
    </row>
    <row r="371" spans="8:11" x14ac:dyDescent="0.2">
      <c r="H371">
        <v>1</v>
      </c>
      <c r="J371" s="107" t="str">
        <f t="shared" si="4"/>
        <v/>
      </c>
      <c r="K371" s="107" t="str">
        <f t="shared" si="5"/>
        <v/>
      </c>
    </row>
    <row r="372" spans="8:11" x14ac:dyDescent="0.2">
      <c r="H372">
        <v>1</v>
      </c>
      <c r="J372" s="107" t="str">
        <f t="shared" si="4"/>
        <v/>
      </c>
      <c r="K372" s="107" t="str">
        <f t="shared" si="5"/>
        <v/>
      </c>
    </row>
    <row r="373" spans="8:11" x14ac:dyDescent="0.2">
      <c r="H373">
        <v>1</v>
      </c>
      <c r="J373" s="107" t="str">
        <f t="shared" si="4"/>
        <v/>
      </c>
      <c r="K373" s="107" t="str">
        <f t="shared" si="5"/>
        <v/>
      </c>
    </row>
    <row r="374" spans="8:11" x14ac:dyDescent="0.2">
      <c r="H374">
        <v>1</v>
      </c>
      <c r="J374" s="107" t="str">
        <f t="shared" si="4"/>
        <v/>
      </c>
      <c r="K374" s="107" t="str">
        <f t="shared" si="5"/>
        <v/>
      </c>
    </row>
    <row r="375" spans="8:11" x14ac:dyDescent="0.2">
      <c r="H375">
        <v>1</v>
      </c>
      <c r="J375" s="107" t="str">
        <f t="shared" si="4"/>
        <v/>
      </c>
      <c r="K375" s="107" t="str">
        <f t="shared" si="5"/>
        <v/>
      </c>
    </row>
    <row r="376" spans="8:11" x14ac:dyDescent="0.2">
      <c r="H376">
        <v>1</v>
      </c>
      <c r="J376" s="107" t="str">
        <f t="shared" si="4"/>
        <v/>
      </c>
      <c r="K376" s="107" t="str">
        <f t="shared" si="5"/>
        <v/>
      </c>
    </row>
    <row r="377" spans="8:11" x14ac:dyDescent="0.2">
      <c r="H377">
        <v>1</v>
      </c>
      <c r="J377" s="107" t="str">
        <f t="shared" si="4"/>
        <v/>
      </c>
      <c r="K377" s="107" t="str">
        <f t="shared" si="5"/>
        <v/>
      </c>
    </row>
    <row r="378" spans="8:11" x14ac:dyDescent="0.2">
      <c r="H378">
        <v>1</v>
      </c>
      <c r="J378" s="107" t="str">
        <f t="shared" si="4"/>
        <v/>
      </c>
      <c r="K378" s="107" t="str">
        <f t="shared" si="5"/>
        <v/>
      </c>
    </row>
    <row r="379" spans="8:11" x14ac:dyDescent="0.2">
      <c r="H379">
        <v>1</v>
      </c>
      <c r="J379" s="107" t="str">
        <f t="shared" si="4"/>
        <v/>
      </c>
      <c r="K379" s="107" t="str">
        <f t="shared" si="5"/>
        <v/>
      </c>
    </row>
    <row r="380" spans="8:11" x14ac:dyDescent="0.2">
      <c r="H380">
        <v>1</v>
      </c>
      <c r="J380" s="107" t="str">
        <f t="shared" si="4"/>
        <v/>
      </c>
      <c r="K380" s="107" t="str">
        <f t="shared" si="5"/>
        <v/>
      </c>
    </row>
    <row r="381" spans="8:11" x14ac:dyDescent="0.2">
      <c r="H381">
        <v>1</v>
      </c>
      <c r="J381" s="107" t="str">
        <f t="shared" si="4"/>
        <v/>
      </c>
      <c r="K381" s="107" t="str">
        <f t="shared" si="5"/>
        <v/>
      </c>
    </row>
    <row r="382" spans="8:11" x14ac:dyDescent="0.2">
      <c r="H382">
        <v>1</v>
      </c>
      <c r="J382" s="107" t="str">
        <f t="shared" si="4"/>
        <v/>
      </c>
      <c r="K382" s="107" t="str">
        <f t="shared" si="5"/>
        <v/>
      </c>
    </row>
    <row r="383" spans="8:11" x14ac:dyDescent="0.2">
      <c r="H383">
        <v>1</v>
      </c>
      <c r="J383" s="107" t="str">
        <f t="shared" si="4"/>
        <v/>
      </c>
      <c r="K383" s="107" t="str">
        <f t="shared" si="5"/>
        <v/>
      </c>
    </row>
    <row r="384" spans="8:11" x14ac:dyDescent="0.2">
      <c r="H384">
        <v>1</v>
      </c>
      <c r="J384" s="107" t="str">
        <f t="shared" si="4"/>
        <v/>
      </c>
      <c r="K384" s="107" t="str">
        <f t="shared" si="5"/>
        <v/>
      </c>
    </row>
    <row r="385" spans="2:11" x14ac:dyDescent="0.2">
      <c r="H385">
        <v>1</v>
      </c>
      <c r="J385" s="107" t="str">
        <f t="shared" si="4"/>
        <v/>
      </c>
      <c r="K385" s="107" t="str">
        <f t="shared" si="5"/>
        <v/>
      </c>
    </row>
    <row r="386" spans="2:11" x14ac:dyDescent="0.2">
      <c r="H386">
        <v>1</v>
      </c>
      <c r="J386" s="107" t="str">
        <f t="shared" si="4"/>
        <v/>
      </c>
      <c r="K386" s="107" t="str">
        <f t="shared" si="5"/>
        <v/>
      </c>
    </row>
    <row r="387" spans="2:11" x14ac:dyDescent="0.2">
      <c r="H387">
        <v>1</v>
      </c>
      <c r="J387" s="107" t="str">
        <f t="shared" si="4"/>
        <v/>
      </c>
      <c r="K387" s="107" t="str">
        <f t="shared" si="5"/>
        <v/>
      </c>
    </row>
    <row r="388" spans="2:11" x14ac:dyDescent="0.2">
      <c r="H388">
        <v>1</v>
      </c>
      <c r="J388" s="107" t="str">
        <f t="shared" si="4"/>
        <v/>
      </c>
      <c r="K388" s="107" t="str">
        <f t="shared" si="5"/>
        <v/>
      </c>
    </row>
    <row r="389" spans="2:11" x14ac:dyDescent="0.2">
      <c r="H389">
        <v>1</v>
      </c>
      <c r="J389" s="107" t="str">
        <f t="shared" si="4"/>
        <v/>
      </c>
      <c r="K389" s="107" t="str">
        <f t="shared" si="5"/>
        <v/>
      </c>
    </row>
    <row r="390" spans="2:11" x14ac:dyDescent="0.2">
      <c r="H390">
        <v>1</v>
      </c>
      <c r="J390" s="107" t="str">
        <f t="shared" si="4"/>
        <v/>
      </c>
      <c r="K390" s="107" t="str">
        <f t="shared" si="5"/>
        <v/>
      </c>
    </row>
    <row r="391" spans="2:11" x14ac:dyDescent="0.2">
      <c r="H391">
        <v>1</v>
      </c>
      <c r="J391" s="107" t="str">
        <f t="shared" si="4"/>
        <v/>
      </c>
      <c r="K391" s="107" t="str">
        <f t="shared" si="5"/>
        <v/>
      </c>
    </row>
    <row r="392" spans="2:11" x14ac:dyDescent="0.2">
      <c r="H392">
        <v>1</v>
      </c>
      <c r="J392" s="107" t="str">
        <f t="shared" si="4"/>
        <v/>
      </c>
      <c r="K392" s="107" t="str">
        <f t="shared" si="5"/>
        <v/>
      </c>
    </row>
    <row r="393" spans="2:11" x14ac:dyDescent="0.2">
      <c r="H393">
        <v>1</v>
      </c>
      <c r="J393" s="107" t="str">
        <f t="shared" si="4"/>
        <v/>
      </c>
      <c r="K393" s="107" t="str">
        <f t="shared" si="5"/>
        <v/>
      </c>
    </row>
    <row r="394" spans="2:11" x14ac:dyDescent="0.2">
      <c r="H394">
        <v>1</v>
      </c>
      <c r="J394" s="107" t="str">
        <f t="shared" si="4"/>
        <v/>
      </c>
      <c r="K394" s="107" t="str">
        <f t="shared" si="5"/>
        <v/>
      </c>
    </row>
    <row r="395" spans="2:11" x14ac:dyDescent="0.2">
      <c r="H395">
        <v>1</v>
      </c>
      <c r="J395" s="107" t="str">
        <f t="shared" si="4"/>
        <v/>
      </c>
      <c r="K395" s="107" t="str">
        <f t="shared" si="5"/>
        <v/>
      </c>
    </row>
    <row r="396" spans="2:11" x14ac:dyDescent="0.2">
      <c r="H396">
        <v>1</v>
      </c>
      <c r="J396" s="107" t="str">
        <f t="shared" si="4"/>
        <v/>
      </c>
      <c r="K396" s="107" t="str">
        <f t="shared" si="5"/>
        <v/>
      </c>
    </row>
    <row r="397" spans="2:11" x14ac:dyDescent="0.2">
      <c r="J397" s="107" t="str">
        <f t="shared" si="4"/>
        <v/>
      </c>
      <c r="K397" s="107" t="str">
        <f t="shared" si="5"/>
        <v/>
      </c>
    </row>
    <row r="398" spans="2:11" x14ac:dyDescent="0.2">
      <c r="J398" s="107" t="str">
        <f t="shared" si="4"/>
        <v/>
      </c>
      <c r="K398" s="107" t="str">
        <f t="shared" si="5"/>
        <v/>
      </c>
    </row>
    <row r="399" spans="2:11" ht="18" x14ac:dyDescent="0.25">
      <c r="B399" s="133"/>
      <c r="C399" s="86"/>
      <c r="D399" s="87"/>
      <c r="E399" s="86"/>
      <c r="F399" s="86"/>
      <c r="J399" s="107" t="str">
        <f t="shared" si="4"/>
        <v/>
      </c>
      <c r="K399" s="107" t="str">
        <f t="shared" si="5"/>
        <v/>
      </c>
    </row>
    <row r="400" spans="2:11" x14ac:dyDescent="0.2">
      <c r="J400" s="107" t="str">
        <f t="shared" si="4"/>
        <v/>
      </c>
      <c r="K400" s="107" t="str">
        <f t="shared" si="5"/>
        <v/>
      </c>
    </row>
    <row r="401" spans="10:11" x14ac:dyDescent="0.2">
      <c r="J401" s="107" t="str">
        <f t="shared" ref="J401:J464" si="6">IF(F401="","",F401*H401)</f>
        <v/>
      </c>
      <c r="K401" s="107" t="str">
        <f t="shared" ref="K401:K464" si="7">IF(F401="","",F401*(1-H401))</f>
        <v/>
      </c>
    </row>
    <row r="402" spans="10:11" x14ac:dyDescent="0.2">
      <c r="J402" s="107" t="str">
        <f t="shared" si="6"/>
        <v/>
      </c>
      <c r="K402" s="107" t="str">
        <f t="shared" si="7"/>
        <v/>
      </c>
    </row>
    <row r="403" spans="10:11" x14ac:dyDescent="0.2">
      <c r="J403" s="107" t="str">
        <f t="shared" si="6"/>
        <v/>
      </c>
      <c r="K403" s="107" t="str">
        <f t="shared" si="7"/>
        <v/>
      </c>
    </row>
    <row r="404" spans="10:11" x14ac:dyDescent="0.2">
      <c r="J404" s="107" t="str">
        <f t="shared" si="6"/>
        <v/>
      </c>
      <c r="K404" s="107" t="str">
        <f t="shared" si="7"/>
        <v/>
      </c>
    </row>
    <row r="405" spans="10:11" x14ac:dyDescent="0.2">
      <c r="J405" s="107" t="str">
        <f t="shared" si="6"/>
        <v/>
      </c>
      <c r="K405" s="107" t="str">
        <f t="shared" si="7"/>
        <v/>
      </c>
    </row>
    <row r="406" spans="10:11" x14ac:dyDescent="0.2">
      <c r="J406" s="107" t="str">
        <f t="shared" si="6"/>
        <v/>
      </c>
      <c r="K406" s="107" t="str">
        <f t="shared" si="7"/>
        <v/>
      </c>
    </row>
    <row r="407" spans="10:11" x14ac:dyDescent="0.2">
      <c r="J407" s="107" t="str">
        <f t="shared" si="6"/>
        <v/>
      </c>
      <c r="K407" s="107" t="str">
        <f t="shared" si="7"/>
        <v/>
      </c>
    </row>
    <row r="408" spans="10:11" x14ac:dyDescent="0.2">
      <c r="J408" s="107" t="str">
        <f t="shared" si="6"/>
        <v/>
      </c>
      <c r="K408" s="107" t="str">
        <f t="shared" si="7"/>
        <v/>
      </c>
    </row>
    <row r="409" spans="10:11" x14ac:dyDescent="0.2">
      <c r="J409" s="107" t="str">
        <f t="shared" si="6"/>
        <v/>
      </c>
      <c r="K409" s="107" t="str">
        <f t="shared" si="7"/>
        <v/>
      </c>
    </row>
    <row r="410" spans="10:11" x14ac:dyDescent="0.2">
      <c r="J410" s="107" t="str">
        <f t="shared" si="6"/>
        <v/>
      </c>
      <c r="K410" s="107" t="str">
        <f t="shared" si="7"/>
        <v/>
      </c>
    </row>
    <row r="411" spans="10:11" x14ac:dyDescent="0.2">
      <c r="J411" s="107" t="str">
        <f t="shared" si="6"/>
        <v/>
      </c>
      <c r="K411" s="107" t="str">
        <f t="shared" si="7"/>
        <v/>
      </c>
    </row>
    <row r="412" spans="10:11" x14ac:dyDescent="0.2">
      <c r="J412" s="107" t="str">
        <f t="shared" si="6"/>
        <v/>
      </c>
      <c r="K412" s="107" t="str">
        <f t="shared" si="7"/>
        <v/>
      </c>
    </row>
    <row r="413" spans="10:11" x14ac:dyDescent="0.2">
      <c r="J413" s="107" t="str">
        <f t="shared" si="6"/>
        <v/>
      </c>
      <c r="K413" s="107" t="str">
        <f t="shared" si="7"/>
        <v/>
      </c>
    </row>
    <row r="414" spans="10:11" x14ac:dyDescent="0.2">
      <c r="J414" s="107" t="str">
        <f t="shared" si="6"/>
        <v/>
      </c>
      <c r="K414" s="107" t="str">
        <f t="shared" si="7"/>
        <v/>
      </c>
    </row>
    <row r="415" spans="10:11" x14ac:dyDescent="0.2">
      <c r="J415" s="107" t="str">
        <f t="shared" si="6"/>
        <v/>
      </c>
      <c r="K415" s="107" t="str">
        <f t="shared" si="7"/>
        <v/>
      </c>
    </row>
    <row r="416" spans="10:11" x14ac:dyDescent="0.2">
      <c r="J416" s="107" t="str">
        <f t="shared" si="6"/>
        <v/>
      </c>
      <c r="K416" s="107" t="str">
        <f t="shared" si="7"/>
        <v/>
      </c>
    </row>
    <row r="417" spans="10:11" x14ac:dyDescent="0.2">
      <c r="J417" s="107" t="str">
        <f t="shared" si="6"/>
        <v/>
      </c>
      <c r="K417" s="107" t="str">
        <f t="shared" si="7"/>
        <v/>
      </c>
    </row>
    <row r="418" spans="10:11" x14ac:dyDescent="0.2">
      <c r="J418" s="107" t="str">
        <f t="shared" si="6"/>
        <v/>
      </c>
      <c r="K418" s="107" t="str">
        <f t="shared" si="7"/>
        <v/>
      </c>
    </row>
    <row r="419" spans="10:11" x14ac:dyDescent="0.2">
      <c r="J419" s="107" t="str">
        <f t="shared" si="6"/>
        <v/>
      </c>
      <c r="K419" s="107" t="str">
        <f t="shared" si="7"/>
        <v/>
      </c>
    </row>
    <row r="420" spans="10:11" x14ac:dyDescent="0.2">
      <c r="J420" s="107" t="str">
        <f t="shared" si="6"/>
        <v/>
      </c>
      <c r="K420" s="107" t="str">
        <f t="shared" si="7"/>
        <v/>
      </c>
    </row>
    <row r="421" spans="10:11" x14ac:dyDescent="0.2">
      <c r="J421" s="107" t="str">
        <f t="shared" si="6"/>
        <v/>
      </c>
      <c r="K421" s="107" t="str">
        <f t="shared" si="7"/>
        <v/>
      </c>
    </row>
    <row r="422" spans="10:11" x14ac:dyDescent="0.2">
      <c r="J422" s="107" t="str">
        <f t="shared" si="6"/>
        <v/>
      </c>
      <c r="K422" s="107" t="str">
        <f t="shared" si="7"/>
        <v/>
      </c>
    </row>
    <row r="423" spans="10:11" x14ac:dyDescent="0.2">
      <c r="J423" s="107" t="str">
        <f t="shared" si="6"/>
        <v/>
      </c>
      <c r="K423" s="107" t="str">
        <f t="shared" si="7"/>
        <v/>
      </c>
    </row>
    <row r="424" spans="10:11" x14ac:dyDescent="0.2">
      <c r="J424" s="107" t="str">
        <f t="shared" si="6"/>
        <v/>
      </c>
      <c r="K424" s="107" t="str">
        <f t="shared" si="7"/>
        <v/>
      </c>
    </row>
    <row r="425" spans="10:11" x14ac:dyDescent="0.2">
      <c r="J425" s="107" t="str">
        <f t="shared" si="6"/>
        <v/>
      </c>
      <c r="K425" s="107" t="str">
        <f t="shared" si="7"/>
        <v/>
      </c>
    </row>
    <row r="426" spans="10:11" x14ac:dyDescent="0.2">
      <c r="J426" s="107" t="str">
        <f t="shared" si="6"/>
        <v/>
      </c>
      <c r="K426" s="107" t="str">
        <f t="shared" si="7"/>
        <v/>
      </c>
    </row>
    <row r="427" spans="10:11" x14ac:dyDescent="0.2">
      <c r="J427" s="107" t="str">
        <f t="shared" si="6"/>
        <v/>
      </c>
      <c r="K427" s="107" t="str">
        <f t="shared" si="7"/>
        <v/>
      </c>
    </row>
    <row r="428" spans="10:11" x14ac:dyDescent="0.2">
      <c r="J428" s="107" t="str">
        <f t="shared" si="6"/>
        <v/>
      </c>
      <c r="K428" s="107" t="str">
        <f t="shared" si="7"/>
        <v/>
      </c>
    </row>
    <row r="429" spans="10:11" x14ac:dyDescent="0.2">
      <c r="J429" s="107" t="str">
        <f t="shared" si="6"/>
        <v/>
      </c>
      <c r="K429" s="107" t="str">
        <f t="shared" si="7"/>
        <v/>
      </c>
    </row>
    <row r="430" spans="10:11" x14ac:dyDescent="0.2">
      <c r="J430" s="107" t="str">
        <f t="shared" si="6"/>
        <v/>
      </c>
      <c r="K430" s="107" t="str">
        <f t="shared" si="7"/>
        <v/>
      </c>
    </row>
    <row r="431" spans="10:11" x14ac:dyDescent="0.2">
      <c r="J431" s="107" t="str">
        <f t="shared" si="6"/>
        <v/>
      </c>
      <c r="K431" s="107" t="str">
        <f t="shared" si="7"/>
        <v/>
      </c>
    </row>
    <row r="432" spans="10:11" x14ac:dyDescent="0.2">
      <c r="J432" s="107" t="str">
        <f t="shared" si="6"/>
        <v/>
      </c>
      <c r="K432" s="107" t="str">
        <f t="shared" si="7"/>
        <v/>
      </c>
    </row>
    <row r="433" spans="10:11" x14ac:dyDescent="0.2">
      <c r="J433" s="107" t="str">
        <f t="shared" si="6"/>
        <v/>
      </c>
      <c r="K433" s="107" t="str">
        <f t="shared" si="7"/>
        <v/>
      </c>
    </row>
    <row r="434" spans="10:11" x14ac:dyDescent="0.2">
      <c r="J434" s="107" t="str">
        <f t="shared" si="6"/>
        <v/>
      </c>
      <c r="K434" s="107" t="str">
        <f t="shared" si="7"/>
        <v/>
      </c>
    </row>
    <row r="435" spans="10:11" x14ac:dyDescent="0.2">
      <c r="J435" s="107" t="str">
        <f t="shared" si="6"/>
        <v/>
      </c>
      <c r="K435" s="107" t="str">
        <f t="shared" si="7"/>
        <v/>
      </c>
    </row>
    <row r="436" spans="10:11" x14ac:dyDescent="0.2">
      <c r="J436" s="107" t="str">
        <f t="shared" si="6"/>
        <v/>
      </c>
      <c r="K436" s="107" t="str">
        <f t="shared" si="7"/>
        <v/>
      </c>
    </row>
    <row r="437" spans="10:11" x14ac:dyDescent="0.2">
      <c r="J437" s="107" t="str">
        <f t="shared" si="6"/>
        <v/>
      </c>
      <c r="K437" s="107" t="str">
        <f t="shared" si="7"/>
        <v/>
      </c>
    </row>
    <row r="438" spans="10:11" x14ac:dyDescent="0.2">
      <c r="J438" s="107" t="str">
        <f t="shared" si="6"/>
        <v/>
      </c>
      <c r="K438" s="107" t="str">
        <f t="shared" si="7"/>
        <v/>
      </c>
    </row>
    <row r="439" spans="10:11" x14ac:dyDescent="0.2">
      <c r="J439" s="107" t="str">
        <f t="shared" si="6"/>
        <v/>
      </c>
      <c r="K439" s="107" t="str">
        <f t="shared" si="7"/>
        <v/>
      </c>
    </row>
    <row r="440" spans="10:11" x14ac:dyDescent="0.2">
      <c r="J440" s="107" t="str">
        <f t="shared" si="6"/>
        <v/>
      </c>
      <c r="K440" s="107" t="str">
        <f t="shared" si="7"/>
        <v/>
      </c>
    </row>
    <row r="441" spans="10:11" x14ac:dyDescent="0.2">
      <c r="J441" s="107" t="str">
        <f t="shared" si="6"/>
        <v/>
      </c>
      <c r="K441" s="107" t="str">
        <f t="shared" si="7"/>
        <v/>
      </c>
    </row>
    <row r="442" spans="10:11" x14ac:dyDescent="0.2">
      <c r="J442" s="107" t="str">
        <f t="shared" si="6"/>
        <v/>
      </c>
      <c r="K442" s="107" t="str">
        <f t="shared" si="7"/>
        <v/>
      </c>
    </row>
    <row r="443" spans="10:11" x14ac:dyDescent="0.2">
      <c r="J443" s="107" t="str">
        <f t="shared" si="6"/>
        <v/>
      </c>
      <c r="K443" s="107" t="str">
        <f t="shared" si="7"/>
        <v/>
      </c>
    </row>
    <row r="444" spans="10:11" x14ac:dyDescent="0.2">
      <c r="J444" s="107" t="str">
        <f t="shared" si="6"/>
        <v/>
      </c>
      <c r="K444" s="107" t="str">
        <f t="shared" si="7"/>
        <v/>
      </c>
    </row>
    <row r="445" spans="10:11" x14ac:dyDescent="0.2">
      <c r="J445" s="107" t="str">
        <f t="shared" si="6"/>
        <v/>
      </c>
      <c r="K445" s="107" t="str">
        <f t="shared" si="7"/>
        <v/>
      </c>
    </row>
    <row r="446" spans="10:11" x14ac:dyDescent="0.2">
      <c r="J446" s="107" t="str">
        <f t="shared" si="6"/>
        <v/>
      </c>
      <c r="K446" s="107" t="str">
        <f t="shared" si="7"/>
        <v/>
      </c>
    </row>
    <row r="447" spans="10:11" x14ac:dyDescent="0.2">
      <c r="J447" s="107" t="str">
        <f t="shared" si="6"/>
        <v/>
      </c>
      <c r="K447" s="107" t="str">
        <f t="shared" si="7"/>
        <v/>
      </c>
    </row>
    <row r="448" spans="10:11" x14ac:dyDescent="0.2">
      <c r="J448" s="107" t="str">
        <f t="shared" si="6"/>
        <v/>
      </c>
      <c r="K448" s="107" t="str">
        <f t="shared" si="7"/>
        <v/>
      </c>
    </row>
    <row r="449" spans="10:11" x14ac:dyDescent="0.2">
      <c r="J449" s="107" t="str">
        <f t="shared" si="6"/>
        <v/>
      </c>
      <c r="K449" s="107" t="str">
        <f t="shared" si="7"/>
        <v/>
      </c>
    </row>
    <row r="450" spans="10:11" x14ac:dyDescent="0.2">
      <c r="J450" s="107" t="str">
        <f t="shared" si="6"/>
        <v/>
      </c>
      <c r="K450" s="107" t="str">
        <f t="shared" si="7"/>
        <v/>
      </c>
    </row>
    <row r="451" spans="10:11" x14ac:dyDescent="0.2">
      <c r="J451" s="107" t="str">
        <f t="shared" si="6"/>
        <v/>
      </c>
      <c r="K451" s="107" t="str">
        <f t="shared" si="7"/>
        <v/>
      </c>
    </row>
    <row r="452" spans="10:11" x14ac:dyDescent="0.2">
      <c r="J452" s="107" t="str">
        <f t="shared" si="6"/>
        <v/>
      </c>
      <c r="K452" s="107" t="str">
        <f t="shared" si="7"/>
        <v/>
      </c>
    </row>
    <row r="453" spans="10:11" x14ac:dyDescent="0.2">
      <c r="J453" s="107" t="str">
        <f t="shared" si="6"/>
        <v/>
      </c>
      <c r="K453" s="107" t="str">
        <f t="shared" si="7"/>
        <v/>
      </c>
    </row>
    <row r="454" spans="10:11" x14ac:dyDescent="0.2">
      <c r="J454" s="107" t="str">
        <f t="shared" si="6"/>
        <v/>
      </c>
      <c r="K454" s="107" t="str">
        <f t="shared" si="7"/>
        <v/>
      </c>
    </row>
    <row r="455" spans="10:11" x14ac:dyDescent="0.2">
      <c r="J455" s="107" t="str">
        <f t="shared" si="6"/>
        <v/>
      </c>
      <c r="K455" s="107" t="str">
        <f t="shared" si="7"/>
        <v/>
      </c>
    </row>
    <row r="456" spans="10:11" x14ac:dyDescent="0.2">
      <c r="J456" s="107" t="str">
        <f t="shared" si="6"/>
        <v/>
      </c>
      <c r="K456" s="107" t="str">
        <f t="shared" si="7"/>
        <v/>
      </c>
    </row>
    <row r="457" spans="10:11" x14ac:dyDescent="0.2">
      <c r="J457" s="107" t="str">
        <f t="shared" si="6"/>
        <v/>
      </c>
      <c r="K457" s="107" t="str">
        <f t="shared" si="7"/>
        <v/>
      </c>
    </row>
    <row r="458" spans="10:11" x14ac:dyDescent="0.2">
      <c r="J458" s="107" t="str">
        <f t="shared" si="6"/>
        <v/>
      </c>
      <c r="K458" s="107" t="str">
        <f t="shared" si="7"/>
        <v/>
      </c>
    </row>
    <row r="459" spans="10:11" x14ac:dyDescent="0.2">
      <c r="J459" s="107" t="str">
        <f t="shared" si="6"/>
        <v/>
      </c>
      <c r="K459" s="107" t="str">
        <f t="shared" si="7"/>
        <v/>
      </c>
    </row>
    <row r="460" spans="10:11" x14ac:dyDescent="0.2">
      <c r="J460" s="107" t="str">
        <f t="shared" si="6"/>
        <v/>
      </c>
      <c r="K460" s="107" t="str">
        <f t="shared" si="7"/>
        <v/>
      </c>
    </row>
    <row r="461" spans="10:11" x14ac:dyDescent="0.2">
      <c r="J461" s="107" t="str">
        <f t="shared" si="6"/>
        <v/>
      </c>
      <c r="K461" s="107" t="str">
        <f t="shared" si="7"/>
        <v/>
      </c>
    </row>
    <row r="462" spans="10:11" x14ac:dyDescent="0.2">
      <c r="J462" s="107" t="str">
        <f t="shared" si="6"/>
        <v/>
      </c>
      <c r="K462" s="107" t="str">
        <f t="shared" si="7"/>
        <v/>
      </c>
    </row>
    <row r="463" spans="10:11" x14ac:dyDescent="0.2">
      <c r="J463" s="107" t="str">
        <f t="shared" si="6"/>
        <v/>
      </c>
      <c r="K463" s="107" t="str">
        <f t="shared" si="7"/>
        <v/>
      </c>
    </row>
    <row r="464" spans="10:11" x14ac:dyDescent="0.2">
      <c r="J464" s="107" t="str">
        <f t="shared" si="6"/>
        <v/>
      </c>
      <c r="K464" s="107" t="str">
        <f t="shared" si="7"/>
        <v/>
      </c>
    </row>
    <row r="465" spans="10:11" x14ac:dyDescent="0.2">
      <c r="J465" s="107" t="str">
        <f t="shared" ref="J465:J515" si="8">IF(F465="","",F465*H465)</f>
        <v/>
      </c>
      <c r="K465" s="107" t="str">
        <f t="shared" ref="K465:K515" si="9">IF(F465="","",F465*(1-H465))</f>
        <v/>
      </c>
    </row>
    <row r="466" spans="10:11" x14ac:dyDescent="0.2">
      <c r="J466" s="107" t="str">
        <f t="shared" si="8"/>
        <v/>
      </c>
      <c r="K466" s="107" t="str">
        <f t="shared" si="9"/>
        <v/>
      </c>
    </row>
    <row r="467" spans="10:11" x14ac:dyDescent="0.2">
      <c r="J467" s="107" t="str">
        <f t="shared" si="8"/>
        <v/>
      </c>
      <c r="K467" s="107" t="str">
        <f t="shared" si="9"/>
        <v/>
      </c>
    </row>
    <row r="468" spans="10:11" x14ac:dyDescent="0.2">
      <c r="J468" s="107" t="str">
        <f t="shared" si="8"/>
        <v/>
      </c>
      <c r="K468" s="107" t="str">
        <f t="shared" si="9"/>
        <v/>
      </c>
    </row>
    <row r="469" spans="10:11" x14ac:dyDescent="0.2">
      <c r="J469" s="107" t="str">
        <f t="shared" si="8"/>
        <v/>
      </c>
      <c r="K469" s="107" t="str">
        <f t="shared" si="9"/>
        <v/>
      </c>
    </row>
    <row r="470" spans="10:11" x14ac:dyDescent="0.2">
      <c r="J470" s="107" t="str">
        <f t="shared" si="8"/>
        <v/>
      </c>
      <c r="K470" s="107" t="str">
        <f t="shared" si="9"/>
        <v/>
      </c>
    </row>
    <row r="471" spans="10:11" x14ac:dyDescent="0.2">
      <c r="J471" s="107" t="str">
        <f t="shared" si="8"/>
        <v/>
      </c>
      <c r="K471" s="107" t="str">
        <f t="shared" si="9"/>
        <v/>
      </c>
    </row>
    <row r="472" spans="10:11" x14ac:dyDescent="0.2">
      <c r="J472" s="107" t="str">
        <f t="shared" si="8"/>
        <v/>
      </c>
      <c r="K472" s="107" t="str">
        <f t="shared" si="9"/>
        <v/>
      </c>
    </row>
    <row r="473" spans="10:11" x14ac:dyDescent="0.2">
      <c r="J473" s="107" t="str">
        <f t="shared" si="8"/>
        <v/>
      </c>
      <c r="K473" s="107" t="str">
        <f t="shared" si="9"/>
        <v/>
      </c>
    </row>
    <row r="474" spans="10:11" x14ac:dyDescent="0.2">
      <c r="J474" s="107" t="str">
        <f t="shared" si="8"/>
        <v/>
      </c>
      <c r="K474" s="107" t="str">
        <f t="shared" si="9"/>
        <v/>
      </c>
    </row>
    <row r="475" spans="10:11" x14ac:dyDescent="0.2">
      <c r="J475" s="107" t="str">
        <f t="shared" si="8"/>
        <v/>
      </c>
      <c r="K475" s="107" t="str">
        <f t="shared" si="9"/>
        <v/>
      </c>
    </row>
    <row r="476" spans="10:11" x14ac:dyDescent="0.2">
      <c r="J476" s="107" t="str">
        <f t="shared" si="8"/>
        <v/>
      </c>
      <c r="K476" s="107" t="str">
        <f t="shared" si="9"/>
        <v/>
      </c>
    </row>
    <row r="477" spans="10:11" x14ac:dyDescent="0.2">
      <c r="J477" s="107" t="str">
        <f t="shared" si="8"/>
        <v/>
      </c>
      <c r="K477" s="107" t="str">
        <f t="shared" si="9"/>
        <v/>
      </c>
    </row>
    <row r="478" spans="10:11" x14ac:dyDescent="0.2">
      <c r="J478" s="107" t="str">
        <f t="shared" si="8"/>
        <v/>
      </c>
      <c r="K478" s="107" t="str">
        <f t="shared" si="9"/>
        <v/>
      </c>
    </row>
    <row r="479" spans="10:11" x14ac:dyDescent="0.2">
      <c r="J479" s="107" t="str">
        <f t="shared" si="8"/>
        <v/>
      </c>
      <c r="K479" s="107" t="str">
        <f t="shared" si="9"/>
        <v/>
      </c>
    </row>
    <row r="480" spans="10:11" x14ac:dyDescent="0.2">
      <c r="J480" s="107" t="str">
        <f t="shared" si="8"/>
        <v/>
      </c>
      <c r="K480" s="107" t="str">
        <f t="shared" si="9"/>
        <v/>
      </c>
    </row>
    <row r="481" spans="10:11" x14ac:dyDescent="0.2">
      <c r="J481" s="107" t="str">
        <f t="shared" si="8"/>
        <v/>
      </c>
      <c r="K481" s="107" t="str">
        <f t="shared" si="9"/>
        <v/>
      </c>
    </row>
    <row r="482" spans="10:11" x14ac:dyDescent="0.2">
      <c r="J482" s="107" t="str">
        <f t="shared" si="8"/>
        <v/>
      </c>
      <c r="K482" s="107" t="str">
        <f t="shared" si="9"/>
        <v/>
      </c>
    </row>
    <row r="483" spans="10:11" x14ac:dyDescent="0.2">
      <c r="J483" s="107" t="str">
        <f t="shared" si="8"/>
        <v/>
      </c>
      <c r="K483" s="107" t="str">
        <f t="shared" si="9"/>
        <v/>
      </c>
    </row>
    <row r="484" spans="10:11" x14ac:dyDescent="0.2">
      <c r="J484" s="107" t="str">
        <f t="shared" si="8"/>
        <v/>
      </c>
      <c r="K484" s="107" t="str">
        <f t="shared" si="9"/>
        <v/>
      </c>
    </row>
    <row r="485" spans="10:11" x14ac:dyDescent="0.2">
      <c r="J485" s="107" t="str">
        <f t="shared" si="8"/>
        <v/>
      </c>
      <c r="K485" s="107" t="str">
        <f t="shared" si="9"/>
        <v/>
      </c>
    </row>
    <row r="486" spans="10:11" x14ac:dyDescent="0.2">
      <c r="J486" s="107" t="str">
        <f t="shared" si="8"/>
        <v/>
      </c>
      <c r="K486" s="107" t="str">
        <f t="shared" si="9"/>
        <v/>
      </c>
    </row>
    <row r="487" spans="10:11" x14ac:dyDescent="0.2">
      <c r="J487" s="107" t="str">
        <f t="shared" si="8"/>
        <v/>
      </c>
      <c r="K487" s="107" t="str">
        <f t="shared" si="9"/>
        <v/>
      </c>
    </row>
    <row r="488" spans="10:11" x14ac:dyDescent="0.2">
      <c r="J488" s="107" t="str">
        <f t="shared" si="8"/>
        <v/>
      </c>
      <c r="K488" s="107" t="str">
        <f t="shared" si="9"/>
        <v/>
      </c>
    </row>
    <row r="489" spans="10:11" x14ac:dyDescent="0.2">
      <c r="J489" s="107" t="str">
        <f t="shared" si="8"/>
        <v/>
      </c>
      <c r="K489" s="107" t="str">
        <f t="shared" si="9"/>
        <v/>
      </c>
    </row>
    <row r="490" spans="10:11" x14ac:dyDescent="0.2">
      <c r="J490" s="107" t="str">
        <f t="shared" si="8"/>
        <v/>
      </c>
      <c r="K490" s="107" t="str">
        <f t="shared" si="9"/>
        <v/>
      </c>
    </row>
    <row r="491" spans="10:11" x14ac:dyDescent="0.2">
      <c r="J491" s="107" t="str">
        <f t="shared" si="8"/>
        <v/>
      </c>
      <c r="K491" s="107" t="str">
        <f t="shared" si="9"/>
        <v/>
      </c>
    </row>
    <row r="492" spans="10:11" x14ac:dyDescent="0.2">
      <c r="J492" s="107" t="str">
        <f t="shared" si="8"/>
        <v/>
      </c>
      <c r="K492" s="107" t="str">
        <f t="shared" si="9"/>
        <v/>
      </c>
    </row>
    <row r="493" spans="10:11" x14ac:dyDescent="0.2">
      <c r="J493" s="107" t="str">
        <f t="shared" si="8"/>
        <v/>
      </c>
      <c r="K493" s="107" t="str">
        <f t="shared" si="9"/>
        <v/>
      </c>
    </row>
    <row r="494" spans="10:11" x14ac:dyDescent="0.2">
      <c r="J494" s="107" t="str">
        <f t="shared" si="8"/>
        <v/>
      </c>
      <c r="K494" s="107" t="str">
        <f t="shared" si="9"/>
        <v/>
      </c>
    </row>
    <row r="495" spans="10:11" x14ac:dyDescent="0.2">
      <c r="J495" s="107" t="str">
        <f t="shared" si="8"/>
        <v/>
      </c>
      <c r="K495" s="107" t="str">
        <f t="shared" si="9"/>
        <v/>
      </c>
    </row>
    <row r="496" spans="10:11" x14ac:dyDescent="0.2">
      <c r="J496" s="107" t="str">
        <f t="shared" si="8"/>
        <v/>
      </c>
      <c r="K496" s="107" t="str">
        <f t="shared" si="9"/>
        <v/>
      </c>
    </row>
    <row r="497" spans="10:11" x14ac:dyDescent="0.2">
      <c r="J497" s="107" t="str">
        <f t="shared" si="8"/>
        <v/>
      </c>
      <c r="K497" s="107" t="str">
        <f t="shared" si="9"/>
        <v/>
      </c>
    </row>
    <row r="498" spans="10:11" x14ac:dyDescent="0.2">
      <c r="J498" s="107" t="str">
        <f t="shared" si="8"/>
        <v/>
      </c>
      <c r="K498" s="107" t="str">
        <f t="shared" si="9"/>
        <v/>
      </c>
    </row>
    <row r="499" spans="10:11" x14ac:dyDescent="0.2">
      <c r="J499" s="107" t="str">
        <f t="shared" si="8"/>
        <v/>
      </c>
      <c r="K499" s="107" t="str">
        <f t="shared" si="9"/>
        <v/>
      </c>
    </row>
    <row r="500" spans="10:11" x14ac:dyDescent="0.2">
      <c r="J500" s="107" t="str">
        <f t="shared" si="8"/>
        <v/>
      </c>
      <c r="K500" s="107" t="str">
        <f t="shared" si="9"/>
        <v/>
      </c>
    </row>
    <row r="501" spans="10:11" x14ac:dyDescent="0.2">
      <c r="J501" s="107" t="str">
        <f t="shared" si="8"/>
        <v/>
      </c>
      <c r="K501" s="107" t="str">
        <f t="shared" si="9"/>
        <v/>
      </c>
    </row>
    <row r="502" spans="10:11" x14ac:dyDescent="0.2">
      <c r="J502" s="107" t="str">
        <f t="shared" si="8"/>
        <v/>
      </c>
      <c r="K502" s="107" t="str">
        <f t="shared" si="9"/>
        <v/>
      </c>
    </row>
    <row r="503" spans="10:11" x14ac:dyDescent="0.2">
      <c r="J503" s="107" t="str">
        <f t="shared" si="8"/>
        <v/>
      </c>
      <c r="K503" s="107" t="str">
        <f t="shared" si="9"/>
        <v/>
      </c>
    </row>
    <row r="504" spans="10:11" x14ac:dyDescent="0.2">
      <c r="J504" s="107" t="str">
        <f t="shared" si="8"/>
        <v/>
      </c>
      <c r="K504" s="107" t="str">
        <f t="shared" si="9"/>
        <v/>
      </c>
    </row>
    <row r="505" spans="10:11" x14ac:dyDescent="0.2">
      <c r="J505" s="107" t="str">
        <f t="shared" si="8"/>
        <v/>
      </c>
      <c r="K505" s="107" t="str">
        <f t="shared" si="9"/>
        <v/>
      </c>
    </row>
    <row r="506" spans="10:11" x14ac:dyDescent="0.2">
      <c r="J506" s="107" t="str">
        <f t="shared" si="8"/>
        <v/>
      </c>
      <c r="K506" s="107" t="str">
        <f t="shared" si="9"/>
        <v/>
      </c>
    </row>
    <row r="507" spans="10:11" x14ac:dyDescent="0.2">
      <c r="J507" s="107" t="str">
        <f t="shared" si="8"/>
        <v/>
      </c>
      <c r="K507" s="107" t="str">
        <f t="shared" si="9"/>
        <v/>
      </c>
    </row>
    <row r="508" spans="10:11" x14ac:dyDescent="0.2">
      <c r="J508" s="107" t="str">
        <f t="shared" si="8"/>
        <v/>
      </c>
      <c r="K508" s="107" t="str">
        <f t="shared" si="9"/>
        <v/>
      </c>
    </row>
    <row r="509" spans="10:11" x14ac:dyDescent="0.2">
      <c r="J509" s="107" t="str">
        <f t="shared" si="8"/>
        <v/>
      </c>
      <c r="K509" s="107" t="str">
        <f t="shared" si="9"/>
        <v/>
      </c>
    </row>
    <row r="510" spans="10:11" x14ac:dyDescent="0.2">
      <c r="J510" s="107" t="str">
        <f t="shared" si="8"/>
        <v/>
      </c>
      <c r="K510" s="107" t="str">
        <f t="shared" si="9"/>
        <v/>
      </c>
    </row>
    <row r="511" spans="10:11" x14ac:dyDescent="0.2">
      <c r="J511" s="107" t="str">
        <f t="shared" si="8"/>
        <v/>
      </c>
      <c r="K511" s="107" t="str">
        <f t="shared" si="9"/>
        <v/>
      </c>
    </row>
    <row r="512" spans="10:11" x14ac:dyDescent="0.2">
      <c r="J512" s="107" t="str">
        <f t="shared" si="8"/>
        <v/>
      </c>
      <c r="K512" s="107" t="str">
        <f t="shared" si="9"/>
        <v/>
      </c>
    </row>
    <row r="513" spans="10:11" x14ac:dyDescent="0.2">
      <c r="J513" s="107" t="str">
        <f t="shared" si="8"/>
        <v/>
      </c>
      <c r="K513" s="107" t="str">
        <f t="shared" si="9"/>
        <v/>
      </c>
    </row>
    <row r="514" spans="10:11" x14ac:dyDescent="0.2">
      <c r="J514" s="107" t="str">
        <f t="shared" si="8"/>
        <v/>
      </c>
      <c r="K514" s="107" t="str">
        <f t="shared" si="9"/>
        <v/>
      </c>
    </row>
    <row r="515" spans="10:11" x14ac:dyDescent="0.2">
      <c r="J515" s="107" t="str">
        <f t="shared" si="8"/>
        <v/>
      </c>
      <c r="K515" s="107" t="str">
        <f t="shared" si="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31" max="5" man="1"/>
    <brk id="12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K517"/>
  <sheetViews>
    <sheetView view="pageBreakPreview" topLeftCell="A16" zoomScale="80" zoomScaleNormal="100" zoomScaleSheetLayoutView="80" zoomScalePageLayoutView="70" workbookViewId="0">
      <selection activeCell="E33" sqref="E33"/>
    </sheetView>
  </sheetViews>
  <sheetFormatPr defaultRowHeight="15" x14ac:dyDescent="0.2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3.77734375" style="19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 x14ac:dyDescent="0.2">
      <c r="A2" s="150" t="s">
        <v>7</v>
      </c>
    </row>
    <row r="13" spans="1:11" ht="60.75" customHeight="1" x14ac:dyDescent="0.3">
      <c r="A13" s="81" t="s">
        <v>87</v>
      </c>
      <c r="B13" s="161" t="s">
        <v>124</v>
      </c>
      <c r="C13" s="161"/>
      <c r="D13" s="161"/>
      <c r="E13" s="161"/>
      <c r="F13" s="82"/>
      <c r="J13" s="82"/>
      <c r="K13" s="82"/>
    </row>
    <row r="14" spans="1:11" ht="20.25" x14ac:dyDescent="0.3">
      <c r="B14" s="83"/>
      <c r="C14" s="83"/>
      <c r="D14" s="84"/>
      <c r="E14" s="84"/>
      <c r="F14" s="84"/>
      <c r="J14" s="84"/>
      <c r="K14" s="84"/>
    </row>
    <row r="15" spans="1:11" ht="27" customHeight="1" x14ac:dyDescent="0.25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 x14ac:dyDescent="0.25">
      <c r="A16" s="12" t="str">
        <f>A33</f>
        <v>1.</v>
      </c>
      <c r="B16" s="91" t="s">
        <v>11</v>
      </c>
      <c r="C16" s="86"/>
      <c r="D16" s="87"/>
      <c r="E16" s="86"/>
      <c r="F16" s="92">
        <f>F125</f>
        <v>19145.710000000003</v>
      </c>
      <c r="J16" s="92">
        <f>J125</f>
        <v>0</v>
      </c>
      <c r="K16" s="92">
        <f>K125</f>
        <v>11016.83</v>
      </c>
    </row>
    <row r="17" spans="1:11" ht="18" x14ac:dyDescent="0.25">
      <c r="A17" s="1"/>
      <c r="B17" s="85"/>
      <c r="C17" s="86"/>
      <c r="D17" s="87"/>
      <c r="E17" s="86"/>
      <c r="F17" s="92"/>
      <c r="J17" s="92"/>
      <c r="K17" s="92"/>
    </row>
    <row r="18" spans="1:11" ht="18" x14ac:dyDescent="0.25">
      <c r="A18" s="12" t="str">
        <f>A127</f>
        <v>2.</v>
      </c>
      <c r="B18" s="85" t="s">
        <v>3</v>
      </c>
      <c r="C18" s="86"/>
      <c r="D18" s="87"/>
      <c r="E18" s="86"/>
      <c r="F18" s="92">
        <f>F206</f>
        <v>15265.869999999999</v>
      </c>
      <c r="J18" s="92">
        <f>J206</f>
        <v>0</v>
      </c>
      <c r="K18" s="92">
        <f>K206</f>
        <v>11535.609999999999</v>
      </c>
    </row>
    <row r="19" spans="1:11" ht="18" x14ac:dyDescent="0.25">
      <c r="A19" s="1"/>
      <c r="B19" s="85"/>
      <c r="C19" s="86"/>
      <c r="D19" s="87"/>
      <c r="E19" s="86"/>
      <c r="F19" s="92"/>
      <c r="J19" s="92"/>
      <c r="K19" s="92"/>
    </row>
    <row r="20" spans="1:11" ht="18" x14ac:dyDescent="0.25">
      <c r="B20" s="85"/>
      <c r="C20" s="86"/>
      <c r="D20" s="87"/>
      <c r="E20" s="86"/>
      <c r="F20" s="92"/>
      <c r="J20" s="92"/>
      <c r="K20" s="92"/>
    </row>
    <row r="21" spans="1:11" ht="18.75" thickBot="1" x14ac:dyDescent="0.3">
      <c r="B21" s="93" t="s">
        <v>0</v>
      </c>
      <c r="C21" s="93"/>
      <c r="D21" s="94"/>
      <c r="E21" s="93"/>
      <c r="F21" s="95">
        <f>+F18+F16</f>
        <v>34411.58</v>
      </c>
      <c r="J21" s="95" t="e">
        <f>J16+J18+#REF!</f>
        <v>#REF!</v>
      </c>
      <c r="K21" s="95" t="e">
        <f>K16+K18+#REF!</f>
        <v>#REF!</v>
      </c>
    </row>
    <row r="22" spans="1:11" ht="18.75" thickTop="1" x14ac:dyDescent="0.2">
      <c r="B22" s="85"/>
    </row>
    <row r="32" spans="1:11" x14ac:dyDescent="0.2">
      <c r="B32" s="22"/>
      <c r="F32" s="24"/>
      <c r="J32" s="24"/>
      <c r="K32" s="24"/>
    </row>
    <row r="33" spans="1:11" ht="20.25" x14ac:dyDescent="0.3">
      <c r="A33" s="96" t="s">
        <v>7</v>
      </c>
      <c r="B33" s="97" t="s">
        <v>60</v>
      </c>
      <c r="C33" s="98"/>
      <c r="D33" s="99"/>
      <c r="E33" s="98"/>
      <c r="F33" s="100"/>
      <c r="J33" s="100"/>
      <c r="K33" s="100"/>
    </row>
    <row r="34" spans="1:11" ht="20.25" x14ac:dyDescent="0.3">
      <c r="B34" s="101"/>
      <c r="C34" s="84"/>
      <c r="D34" s="84"/>
      <c r="E34" s="84"/>
      <c r="F34" s="100"/>
      <c r="J34" s="100"/>
      <c r="K34" s="100"/>
    </row>
    <row r="35" spans="1:11" ht="18" x14ac:dyDescent="0.25">
      <c r="A35" s="85">
        <v>1.1000000000000001</v>
      </c>
      <c r="B35" s="85" t="s">
        <v>12</v>
      </c>
      <c r="C35" s="3"/>
      <c r="F35" s="24"/>
      <c r="J35" s="24"/>
      <c r="K35" s="24"/>
    </row>
    <row r="36" spans="1:11" x14ac:dyDescent="0.2">
      <c r="B36" s="22"/>
      <c r="F36" s="24"/>
      <c r="J36" s="24"/>
      <c r="K36" s="24"/>
    </row>
    <row r="37" spans="1:11" ht="24.75" customHeight="1" x14ac:dyDescent="0.2">
      <c r="A37" s="102" t="s">
        <v>13</v>
      </c>
      <c r="B37" s="103" t="s">
        <v>14</v>
      </c>
      <c r="C37" s="104" t="s">
        <v>15</v>
      </c>
      <c r="D37" s="105"/>
      <c r="E37" s="88" t="s">
        <v>16</v>
      </c>
      <c r="F37" s="88" t="s">
        <v>17</v>
      </c>
      <c r="G37" s="9"/>
      <c r="H37" s="89" t="s">
        <v>130</v>
      </c>
      <c r="I37" s="9"/>
      <c r="J37" s="90" t="s">
        <v>128</v>
      </c>
      <c r="K37" s="90" t="s">
        <v>129</v>
      </c>
    </row>
    <row r="38" spans="1:11" ht="30" x14ac:dyDescent="0.2">
      <c r="A38" s="4" t="s">
        <v>64</v>
      </c>
      <c r="B38" s="36" t="s">
        <v>18</v>
      </c>
      <c r="F38" s="24"/>
      <c r="J38" s="24"/>
      <c r="K38" s="24"/>
    </row>
    <row r="39" spans="1:11" x14ac:dyDescent="0.2">
      <c r="B39" s="22" t="s">
        <v>4</v>
      </c>
      <c r="C39" s="20">
        <v>1</v>
      </c>
      <c r="D39" s="106"/>
      <c r="E39" s="19">
        <v>231.75</v>
      </c>
      <c r="F39" s="24">
        <f>E39*C39</f>
        <v>231.75</v>
      </c>
      <c r="H39">
        <v>1</v>
      </c>
      <c r="J39" s="107">
        <v>0</v>
      </c>
      <c r="K39" s="107">
        <v>200</v>
      </c>
    </row>
    <row r="40" spans="1:11" x14ac:dyDescent="0.2">
      <c r="C40" s="20"/>
      <c r="E40" s="19" t="s">
        <v>132</v>
      </c>
      <c r="H40">
        <v>1</v>
      </c>
      <c r="J40" s="107" t="s">
        <v>132</v>
      </c>
      <c r="K40" s="107" t="s">
        <v>132</v>
      </c>
    </row>
    <row r="41" spans="1:11" ht="30" x14ac:dyDescent="0.2">
      <c r="A41" s="4" t="s">
        <v>65</v>
      </c>
      <c r="B41" s="36" t="s">
        <v>19</v>
      </c>
      <c r="C41" s="20"/>
      <c r="E41" s="19" t="s">
        <v>132</v>
      </c>
      <c r="F41" s="24"/>
      <c r="H41">
        <v>1</v>
      </c>
      <c r="J41" s="107" t="s">
        <v>132</v>
      </c>
      <c r="K41" s="107" t="s">
        <v>132</v>
      </c>
    </row>
    <row r="42" spans="1:11" x14ac:dyDescent="0.2">
      <c r="B42" s="22" t="s">
        <v>4</v>
      </c>
      <c r="C42" s="20">
        <v>1</v>
      </c>
      <c r="E42" s="19">
        <v>231.75</v>
      </c>
      <c r="F42" s="24">
        <f>E42*C42</f>
        <v>231.75</v>
      </c>
      <c r="H42">
        <v>1</v>
      </c>
      <c r="J42" s="107">
        <v>0</v>
      </c>
      <c r="K42" s="107">
        <v>150</v>
      </c>
    </row>
    <row r="43" spans="1:11" x14ac:dyDescent="0.2">
      <c r="E43" s="19" t="s">
        <v>132</v>
      </c>
      <c r="H43">
        <v>1</v>
      </c>
      <c r="J43" s="107" t="s">
        <v>132</v>
      </c>
      <c r="K43" s="107" t="s">
        <v>132</v>
      </c>
    </row>
    <row r="44" spans="1:11" ht="30" x14ac:dyDescent="0.2">
      <c r="A44" s="4" t="s">
        <v>66</v>
      </c>
      <c r="B44" s="36" t="s">
        <v>20</v>
      </c>
      <c r="E44" s="19" t="s">
        <v>132</v>
      </c>
      <c r="F44" s="24"/>
      <c r="H44">
        <v>1</v>
      </c>
      <c r="J44" s="107" t="s">
        <v>132</v>
      </c>
      <c r="K44" s="107" t="s">
        <v>132</v>
      </c>
    </row>
    <row r="45" spans="1:11" x14ac:dyDescent="0.2">
      <c r="B45" s="22" t="s">
        <v>4</v>
      </c>
      <c r="C45" s="19">
        <v>4</v>
      </c>
      <c r="E45" s="19">
        <v>154.5</v>
      </c>
      <c r="F45" s="24">
        <f>E45*C45</f>
        <v>618</v>
      </c>
      <c r="H45">
        <v>1</v>
      </c>
      <c r="J45" s="107">
        <v>0</v>
      </c>
      <c r="K45" s="107">
        <v>80</v>
      </c>
    </row>
    <row r="46" spans="1:11" x14ac:dyDescent="0.2">
      <c r="E46" s="19" t="s">
        <v>132</v>
      </c>
      <c r="H46">
        <v>1</v>
      </c>
      <c r="J46" s="107" t="s">
        <v>132</v>
      </c>
      <c r="K46" s="107" t="s">
        <v>132</v>
      </c>
    </row>
    <row r="47" spans="1:11" ht="30" x14ac:dyDescent="0.2">
      <c r="A47" s="4" t="s">
        <v>67</v>
      </c>
      <c r="B47" s="36" t="s">
        <v>61</v>
      </c>
      <c r="E47" s="19" t="s">
        <v>132</v>
      </c>
      <c r="F47" s="24"/>
      <c r="H47">
        <v>1</v>
      </c>
      <c r="J47" s="107" t="s">
        <v>132</v>
      </c>
      <c r="K47" s="107" t="s">
        <v>132</v>
      </c>
    </row>
    <row r="48" spans="1:11" x14ac:dyDescent="0.2">
      <c r="B48" s="22" t="s">
        <v>4</v>
      </c>
      <c r="C48" s="19">
        <v>3</v>
      </c>
      <c r="E48" s="19">
        <v>20.09</v>
      </c>
      <c r="F48" s="24">
        <f>E48*C48</f>
        <v>60.269999999999996</v>
      </c>
      <c r="H48">
        <v>1</v>
      </c>
      <c r="J48" s="107">
        <v>0</v>
      </c>
      <c r="K48" s="107">
        <v>150</v>
      </c>
    </row>
    <row r="49" spans="1:11" x14ac:dyDescent="0.2">
      <c r="E49" s="19" t="s">
        <v>132</v>
      </c>
      <c r="H49">
        <v>1</v>
      </c>
      <c r="J49" s="107" t="s">
        <v>132</v>
      </c>
      <c r="K49" s="107" t="s">
        <v>132</v>
      </c>
    </row>
    <row r="50" spans="1:11" ht="36.75" customHeight="1" x14ac:dyDescent="0.2">
      <c r="A50" s="4" t="s">
        <v>68</v>
      </c>
      <c r="B50" s="36" t="s">
        <v>21</v>
      </c>
      <c r="E50" s="19" t="s">
        <v>132</v>
      </c>
      <c r="F50" s="24"/>
      <c r="H50">
        <v>1</v>
      </c>
      <c r="J50" s="107" t="s">
        <v>132</v>
      </c>
      <c r="K50" s="107" t="s">
        <v>132</v>
      </c>
    </row>
    <row r="51" spans="1:11" x14ac:dyDescent="0.2">
      <c r="B51" s="54" t="s">
        <v>1</v>
      </c>
      <c r="C51" s="55">
        <v>160</v>
      </c>
      <c r="D51" s="56"/>
      <c r="E51" s="55">
        <v>1.4</v>
      </c>
      <c r="F51" s="59">
        <f>E51*C51</f>
        <v>224</v>
      </c>
      <c r="H51">
        <v>1</v>
      </c>
      <c r="J51" s="107">
        <v>0</v>
      </c>
      <c r="K51" s="107">
        <v>192</v>
      </c>
    </row>
    <row r="52" spans="1:11" x14ac:dyDescent="0.2">
      <c r="B52" s="22"/>
      <c r="F52" s="24"/>
      <c r="H52">
        <v>1</v>
      </c>
      <c r="J52" s="107" t="s">
        <v>132</v>
      </c>
      <c r="K52" s="107" t="s">
        <v>132</v>
      </c>
    </row>
    <row r="53" spans="1:11" ht="16.5" thickBot="1" x14ac:dyDescent="0.3">
      <c r="B53" s="40" t="s">
        <v>23</v>
      </c>
      <c r="C53" s="15"/>
      <c r="D53" s="16"/>
      <c r="E53" s="15"/>
      <c r="F53" s="41">
        <f>SUM(F35:F52)</f>
        <v>1365.77</v>
      </c>
      <c r="H53">
        <v>1</v>
      </c>
      <c r="J53" s="41">
        <v>0</v>
      </c>
      <c r="K53" s="41">
        <v>1047</v>
      </c>
    </row>
    <row r="54" spans="1:11" ht="15.75" thickTop="1" x14ac:dyDescent="0.2">
      <c r="H54">
        <v>1</v>
      </c>
      <c r="J54" s="107" t="s">
        <v>132</v>
      </c>
      <c r="K54" s="107" t="s">
        <v>132</v>
      </c>
    </row>
    <row r="55" spans="1:11" x14ac:dyDescent="0.2">
      <c r="H55">
        <v>1</v>
      </c>
      <c r="J55" s="107" t="s">
        <v>132</v>
      </c>
      <c r="K55" s="107" t="s">
        <v>132</v>
      </c>
    </row>
    <row r="56" spans="1:11" ht="18" x14ac:dyDescent="0.25">
      <c r="A56" s="85">
        <v>1.2</v>
      </c>
      <c r="B56" s="108" t="s">
        <v>6</v>
      </c>
      <c r="C56" s="109"/>
      <c r="D56" s="44"/>
      <c r="F56" s="24"/>
      <c r="H56">
        <v>1</v>
      </c>
      <c r="J56" s="107" t="s">
        <v>132</v>
      </c>
      <c r="K56" s="107" t="s">
        <v>132</v>
      </c>
    </row>
    <row r="57" spans="1:11" x14ac:dyDescent="0.2">
      <c r="B57" s="45"/>
      <c r="C57" s="46"/>
      <c r="D57" s="44"/>
      <c r="F57" s="24"/>
      <c r="H57">
        <v>1</v>
      </c>
      <c r="J57" s="107" t="s">
        <v>132</v>
      </c>
      <c r="K57" s="107" t="s">
        <v>132</v>
      </c>
    </row>
    <row r="58" spans="1:11" ht="66.75" customHeight="1" x14ac:dyDescent="0.2">
      <c r="B58" s="47" t="s">
        <v>24</v>
      </c>
      <c r="C58" s="47"/>
      <c r="D58" s="44"/>
      <c r="F58" s="24"/>
      <c r="H58">
        <v>1</v>
      </c>
      <c r="J58" s="107" t="s">
        <v>132</v>
      </c>
      <c r="K58" s="107" t="s">
        <v>132</v>
      </c>
    </row>
    <row r="59" spans="1:11" x14ac:dyDescent="0.2">
      <c r="H59">
        <v>1</v>
      </c>
      <c r="J59" s="107" t="s">
        <v>132</v>
      </c>
      <c r="K59" s="107" t="s">
        <v>132</v>
      </c>
    </row>
    <row r="60" spans="1:11" ht="90" x14ac:dyDescent="0.2">
      <c r="A60" s="4" t="s">
        <v>70</v>
      </c>
      <c r="B60" s="48" t="s">
        <v>139</v>
      </c>
      <c r="F60" s="24"/>
      <c r="H60">
        <v>1</v>
      </c>
      <c r="J60" s="107" t="s">
        <v>132</v>
      </c>
      <c r="K60" s="107" t="s">
        <v>132</v>
      </c>
    </row>
    <row r="61" spans="1:11" ht="41.25" customHeight="1" x14ac:dyDescent="0.2">
      <c r="B61" s="49" t="s">
        <v>137</v>
      </c>
      <c r="F61" s="24"/>
      <c r="H61">
        <v>1</v>
      </c>
      <c r="J61" s="107" t="s">
        <v>132</v>
      </c>
      <c r="K61" s="107" t="s">
        <v>132</v>
      </c>
    </row>
    <row r="62" spans="1:11" ht="18" x14ac:dyDescent="0.2">
      <c r="B62" s="22" t="s">
        <v>25</v>
      </c>
      <c r="C62" s="19">
        <v>235</v>
      </c>
      <c r="E62" s="19">
        <v>20.13</v>
      </c>
      <c r="F62" s="24">
        <f>E62*C62</f>
        <v>4730.55</v>
      </c>
      <c r="H62">
        <v>1</v>
      </c>
      <c r="J62" s="107">
        <v>0</v>
      </c>
      <c r="K62" s="107">
        <v>2593.73</v>
      </c>
    </row>
    <row r="63" spans="1:11" x14ac:dyDescent="0.2">
      <c r="B63" s="22"/>
      <c r="E63" s="19" t="s">
        <v>132</v>
      </c>
      <c r="F63" s="24"/>
      <c r="H63">
        <v>1</v>
      </c>
      <c r="J63" s="107" t="s">
        <v>132</v>
      </c>
      <c r="K63" s="107" t="s">
        <v>132</v>
      </c>
    </row>
    <row r="64" spans="1:11" ht="90" x14ac:dyDescent="0.2">
      <c r="A64" s="4" t="s">
        <v>71</v>
      </c>
      <c r="B64" s="48" t="s">
        <v>62</v>
      </c>
      <c r="E64" s="19" t="s">
        <v>132</v>
      </c>
      <c r="F64" s="24"/>
      <c r="H64">
        <v>1</v>
      </c>
      <c r="J64" s="107" t="s">
        <v>132</v>
      </c>
      <c r="K64" s="107" t="s">
        <v>132</v>
      </c>
    </row>
    <row r="65" spans="1:11" ht="30" x14ac:dyDescent="0.2">
      <c r="B65" s="49" t="s">
        <v>138</v>
      </c>
      <c r="E65" s="19" t="s">
        <v>132</v>
      </c>
      <c r="F65" s="24"/>
      <c r="H65">
        <v>1</v>
      </c>
      <c r="J65" s="107" t="s">
        <v>132</v>
      </c>
      <c r="K65" s="107" t="s">
        <v>132</v>
      </c>
    </row>
    <row r="66" spans="1:11" ht="18" x14ac:dyDescent="0.2">
      <c r="B66" s="22" t="s">
        <v>25</v>
      </c>
      <c r="C66" s="19">
        <v>42</v>
      </c>
      <c r="E66" s="19">
        <v>29.76</v>
      </c>
      <c r="F66" s="24">
        <f>E66*C66</f>
        <v>1249.92</v>
      </c>
      <c r="H66">
        <v>1</v>
      </c>
      <c r="J66" s="107">
        <v>0</v>
      </c>
      <c r="K66" s="107">
        <v>704</v>
      </c>
    </row>
    <row r="67" spans="1:11" x14ac:dyDescent="0.2">
      <c r="B67" s="22"/>
      <c r="E67" s="19" t="s">
        <v>132</v>
      </c>
      <c r="F67" s="24"/>
      <c r="H67">
        <v>1</v>
      </c>
      <c r="J67" s="107" t="s">
        <v>132</v>
      </c>
      <c r="K67" s="107" t="s">
        <v>132</v>
      </c>
    </row>
    <row r="68" spans="1:11" ht="39.75" customHeight="1" x14ac:dyDescent="0.2">
      <c r="A68" s="4" t="s">
        <v>72</v>
      </c>
      <c r="B68" s="48" t="s">
        <v>127</v>
      </c>
      <c r="D68" s="19"/>
      <c r="E68" s="24" t="s">
        <v>132</v>
      </c>
      <c r="F68"/>
      <c r="H68">
        <v>1</v>
      </c>
      <c r="J68" s="107" t="s">
        <v>132</v>
      </c>
      <c r="K68" s="107" t="s">
        <v>132</v>
      </c>
    </row>
    <row r="69" spans="1:11" ht="18" x14ac:dyDescent="0.2">
      <c r="A69" s="51"/>
      <c r="B69" s="22" t="s">
        <v>22</v>
      </c>
      <c r="C69" s="19">
        <v>640</v>
      </c>
      <c r="D69"/>
      <c r="E69" s="19">
        <v>3.09</v>
      </c>
      <c r="F69" s="24">
        <f>E69*C69</f>
        <v>1977.6</v>
      </c>
      <c r="H69">
        <v>1</v>
      </c>
      <c r="J69" s="107">
        <v>0</v>
      </c>
      <c r="K69" s="107">
        <v>1600</v>
      </c>
    </row>
    <row r="70" spans="1:11" x14ac:dyDescent="0.2">
      <c r="A70" s="51"/>
      <c r="B70" s="22"/>
      <c r="D70"/>
      <c r="E70" s="19" t="s">
        <v>132</v>
      </c>
      <c r="F70" s="24"/>
      <c r="H70">
        <v>1</v>
      </c>
      <c r="J70" s="107" t="s">
        <v>132</v>
      </c>
      <c r="K70" s="107" t="s">
        <v>132</v>
      </c>
    </row>
    <row r="71" spans="1:11" x14ac:dyDescent="0.2">
      <c r="E71" s="19" t="s">
        <v>132</v>
      </c>
      <c r="H71">
        <v>1</v>
      </c>
      <c r="J71" s="107" t="s">
        <v>132</v>
      </c>
      <c r="K71" s="107" t="s">
        <v>132</v>
      </c>
    </row>
    <row r="72" spans="1:11" ht="63.75" customHeight="1" x14ac:dyDescent="0.2">
      <c r="A72" s="4" t="s">
        <v>74</v>
      </c>
      <c r="B72" s="48" t="s">
        <v>26</v>
      </c>
      <c r="E72" s="19" t="s">
        <v>132</v>
      </c>
      <c r="F72" s="24"/>
      <c r="H72">
        <v>1</v>
      </c>
      <c r="J72" s="107" t="s">
        <v>132</v>
      </c>
      <c r="K72" s="107" t="s">
        <v>132</v>
      </c>
    </row>
    <row r="73" spans="1:11" ht="18" x14ac:dyDescent="0.2">
      <c r="B73" s="22" t="s">
        <v>25</v>
      </c>
      <c r="C73" s="19">
        <v>4</v>
      </c>
      <c r="E73" s="19">
        <v>108.15</v>
      </c>
      <c r="F73" s="24">
        <f>E73*C73</f>
        <v>432.6</v>
      </c>
      <c r="H73">
        <v>1</v>
      </c>
      <c r="J73" s="107">
        <v>0</v>
      </c>
      <c r="K73" s="107">
        <v>6</v>
      </c>
    </row>
    <row r="74" spans="1:11" x14ac:dyDescent="0.2">
      <c r="E74" s="19" t="s">
        <v>132</v>
      </c>
      <c r="H74">
        <v>1</v>
      </c>
      <c r="J74" s="107" t="s">
        <v>132</v>
      </c>
      <c r="K74" s="107" t="s">
        <v>132</v>
      </c>
    </row>
    <row r="75" spans="1:11" ht="47.25" customHeight="1" x14ac:dyDescent="0.2">
      <c r="A75" s="4" t="s">
        <v>75</v>
      </c>
      <c r="B75" s="48" t="s">
        <v>136</v>
      </c>
      <c r="E75" s="19" t="s">
        <v>132</v>
      </c>
      <c r="F75" s="24"/>
      <c r="H75">
        <v>1</v>
      </c>
      <c r="J75" s="107" t="s">
        <v>132</v>
      </c>
      <c r="K75" s="107" t="s">
        <v>132</v>
      </c>
    </row>
    <row r="76" spans="1:11" ht="18" x14ac:dyDescent="0.2">
      <c r="B76" s="22" t="s">
        <v>22</v>
      </c>
      <c r="C76" s="19">
        <v>167</v>
      </c>
      <c r="E76" s="19">
        <v>0.62</v>
      </c>
      <c r="F76" s="24">
        <f>E76*C76</f>
        <v>103.54</v>
      </c>
      <c r="H76">
        <v>1</v>
      </c>
      <c r="J76" s="107">
        <v>0</v>
      </c>
      <c r="K76" s="107">
        <v>230.4</v>
      </c>
    </row>
    <row r="77" spans="1:11" x14ac:dyDescent="0.2">
      <c r="E77" s="19" t="s">
        <v>132</v>
      </c>
      <c r="H77">
        <v>1</v>
      </c>
      <c r="J77" s="107" t="s">
        <v>132</v>
      </c>
      <c r="K77" s="107" t="s">
        <v>132</v>
      </c>
    </row>
    <row r="78" spans="1:11" ht="94.5" customHeight="1" x14ac:dyDescent="0.2">
      <c r="A78" s="4" t="s">
        <v>76</v>
      </c>
      <c r="B78" s="36" t="s">
        <v>119</v>
      </c>
      <c r="E78" s="19" t="s">
        <v>132</v>
      </c>
      <c r="F78" s="24"/>
      <c r="H78">
        <v>1</v>
      </c>
      <c r="J78" s="107" t="s">
        <v>132</v>
      </c>
      <c r="K78" s="107" t="s">
        <v>132</v>
      </c>
    </row>
    <row r="79" spans="1:11" ht="18" x14ac:dyDescent="0.2">
      <c r="B79" s="22" t="s">
        <v>25</v>
      </c>
      <c r="C79" s="19">
        <v>17</v>
      </c>
      <c r="E79" s="19">
        <v>28.84</v>
      </c>
      <c r="F79" s="24">
        <f>E79*C79</f>
        <v>490.28</v>
      </c>
      <c r="H79">
        <v>1</v>
      </c>
      <c r="J79" s="107">
        <v>0</v>
      </c>
      <c r="K79" s="107">
        <v>230.1</v>
      </c>
    </row>
    <row r="80" spans="1:11" x14ac:dyDescent="0.2">
      <c r="E80" s="19" t="s">
        <v>132</v>
      </c>
      <c r="H80">
        <v>1</v>
      </c>
      <c r="J80" s="107" t="s">
        <v>132</v>
      </c>
      <c r="K80" s="107" t="s">
        <v>132</v>
      </c>
    </row>
    <row r="81" spans="1:11" ht="45" x14ac:dyDescent="0.2">
      <c r="A81" s="4" t="s">
        <v>77</v>
      </c>
      <c r="B81" s="48" t="s">
        <v>27</v>
      </c>
      <c r="E81" s="19" t="s">
        <v>132</v>
      </c>
      <c r="F81" s="24"/>
      <c r="H81">
        <v>1</v>
      </c>
      <c r="J81" s="107" t="s">
        <v>132</v>
      </c>
      <c r="K81" s="107" t="s">
        <v>132</v>
      </c>
    </row>
    <row r="82" spans="1:11" ht="18" x14ac:dyDescent="0.2">
      <c r="B82" s="22" t="s">
        <v>25</v>
      </c>
      <c r="C82" s="19">
        <v>73</v>
      </c>
      <c r="E82" s="19">
        <v>28.84</v>
      </c>
      <c r="F82" s="24">
        <f>E82*C82</f>
        <v>2105.3200000000002</v>
      </c>
      <c r="H82">
        <v>1</v>
      </c>
      <c r="J82" s="107">
        <v>0</v>
      </c>
      <c r="K82" s="107">
        <v>991.19999999999993</v>
      </c>
    </row>
    <row r="83" spans="1:11" x14ac:dyDescent="0.2">
      <c r="B83" s="22"/>
      <c r="E83" s="19" t="s">
        <v>132</v>
      </c>
      <c r="F83" s="24"/>
      <c r="H83">
        <v>1</v>
      </c>
      <c r="J83" s="107" t="s">
        <v>132</v>
      </c>
      <c r="K83" s="107" t="s">
        <v>132</v>
      </c>
    </row>
    <row r="84" spans="1:11" ht="49.5" customHeight="1" x14ac:dyDescent="0.2">
      <c r="A84" s="4" t="s">
        <v>78</v>
      </c>
      <c r="B84" s="36" t="s">
        <v>106</v>
      </c>
      <c r="E84" s="19" t="s">
        <v>132</v>
      </c>
      <c r="F84" s="24"/>
      <c r="H84">
        <v>1</v>
      </c>
      <c r="J84" s="107" t="s">
        <v>132</v>
      </c>
      <c r="K84" s="107" t="s">
        <v>132</v>
      </c>
    </row>
    <row r="85" spans="1:11" ht="18" x14ac:dyDescent="0.2">
      <c r="B85" s="22" t="s">
        <v>25</v>
      </c>
      <c r="C85" s="19">
        <v>213</v>
      </c>
      <c r="E85" s="19">
        <v>28.84</v>
      </c>
      <c r="F85" s="24">
        <f>E85*C85</f>
        <v>6142.92</v>
      </c>
      <c r="H85">
        <v>1</v>
      </c>
      <c r="J85" s="107">
        <v>0</v>
      </c>
      <c r="K85" s="107">
        <v>2902.7999999999997</v>
      </c>
    </row>
    <row r="86" spans="1:11" x14ac:dyDescent="0.2">
      <c r="E86" s="19" t="s">
        <v>132</v>
      </c>
      <c r="H86">
        <v>1</v>
      </c>
      <c r="J86" s="107" t="s">
        <v>132</v>
      </c>
      <c r="K86" s="107" t="s">
        <v>132</v>
      </c>
    </row>
    <row r="87" spans="1:11" ht="47.25" customHeight="1" x14ac:dyDescent="0.2">
      <c r="A87" s="4" t="s">
        <v>79</v>
      </c>
      <c r="B87" s="33" t="s">
        <v>28</v>
      </c>
      <c r="C87" s="52"/>
      <c r="D87" s="53"/>
      <c r="E87" s="52" t="s">
        <v>132</v>
      </c>
      <c r="F87" s="52"/>
      <c r="H87">
        <v>1</v>
      </c>
      <c r="J87" s="107" t="s">
        <v>132</v>
      </c>
      <c r="K87" s="107" t="s">
        <v>132</v>
      </c>
    </row>
    <row r="88" spans="1:11" x14ac:dyDescent="0.2">
      <c r="B88" s="22" t="s">
        <v>4</v>
      </c>
      <c r="C88" s="19">
        <v>1</v>
      </c>
      <c r="E88" s="19">
        <v>28.84</v>
      </c>
      <c r="F88" s="24">
        <f>E88*C88</f>
        <v>28.84</v>
      </c>
      <c r="H88">
        <v>1</v>
      </c>
      <c r="J88" s="107">
        <v>0</v>
      </c>
      <c r="K88" s="107">
        <v>13.2</v>
      </c>
    </row>
    <row r="89" spans="1:11" x14ac:dyDescent="0.2">
      <c r="B89" s="22"/>
      <c r="E89" s="19" t="s">
        <v>132</v>
      </c>
      <c r="F89" s="24"/>
      <c r="H89">
        <v>1</v>
      </c>
      <c r="J89" s="107" t="s">
        <v>132</v>
      </c>
      <c r="K89" s="107" t="s">
        <v>132</v>
      </c>
    </row>
    <row r="90" spans="1:11" ht="48.75" customHeight="1" x14ac:dyDescent="0.2">
      <c r="A90" s="4" t="s">
        <v>69</v>
      </c>
      <c r="B90" s="36" t="s">
        <v>29</v>
      </c>
      <c r="E90" s="19" t="s">
        <v>132</v>
      </c>
      <c r="F90" s="24"/>
      <c r="H90">
        <v>1</v>
      </c>
      <c r="J90" s="107" t="s">
        <v>132</v>
      </c>
      <c r="K90" s="107" t="s">
        <v>132</v>
      </c>
    </row>
    <row r="91" spans="1:11" ht="18" x14ac:dyDescent="0.2">
      <c r="B91" s="54" t="s">
        <v>25</v>
      </c>
      <c r="C91" s="55">
        <v>4</v>
      </c>
      <c r="D91" s="56"/>
      <c r="E91" s="55">
        <v>12.88</v>
      </c>
      <c r="F91" s="59">
        <f>E91*C91</f>
        <v>51.52</v>
      </c>
      <c r="H91">
        <v>1</v>
      </c>
      <c r="J91" s="107">
        <v>0</v>
      </c>
      <c r="K91" s="107">
        <v>35.400000000000006</v>
      </c>
    </row>
    <row r="92" spans="1:11" x14ac:dyDescent="0.2">
      <c r="B92" s="22"/>
      <c r="F92" s="24"/>
      <c r="H92">
        <v>1</v>
      </c>
      <c r="J92" s="107" t="s">
        <v>132</v>
      </c>
      <c r="K92" s="107" t="s">
        <v>132</v>
      </c>
    </row>
    <row r="93" spans="1:11" ht="16.5" thickBot="1" x14ac:dyDescent="0.3">
      <c r="B93" s="40" t="s">
        <v>30</v>
      </c>
      <c r="C93" s="15"/>
      <c r="D93" s="16"/>
      <c r="E93" s="15"/>
      <c r="F93" s="41">
        <f>SUM(F60:F92)</f>
        <v>17313.090000000004</v>
      </c>
      <c r="H93">
        <v>1</v>
      </c>
      <c r="J93" s="41">
        <v>0</v>
      </c>
      <c r="K93" s="41">
        <v>9456.83</v>
      </c>
    </row>
    <row r="94" spans="1:11" ht="15.75" thickTop="1" x14ac:dyDescent="0.2">
      <c r="H94">
        <v>1</v>
      </c>
      <c r="J94" s="107" t="s">
        <v>132</v>
      </c>
      <c r="K94" s="107" t="s">
        <v>132</v>
      </c>
    </row>
    <row r="95" spans="1:11" x14ac:dyDescent="0.2">
      <c r="H95">
        <v>1</v>
      </c>
      <c r="J95" s="107" t="s">
        <v>132</v>
      </c>
      <c r="K95" s="107" t="s">
        <v>132</v>
      </c>
    </row>
    <row r="96" spans="1:11" ht="18" x14ac:dyDescent="0.25">
      <c r="B96" s="85" t="s">
        <v>2</v>
      </c>
      <c r="C96" s="110"/>
      <c r="D96" s="111"/>
      <c r="E96" s="110"/>
      <c r="F96" s="112"/>
      <c r="H96">
        <v>1</v>
      </c>
      <c r="J96" s="112"/>
      <c r="K96" s="112"/>
    </row>
    <row r="97" spans="1:11" ht="18" x14ac:dyDescent="0.25">
      <c r="B97" s="113" t="s">
        <v>31</v>
      </c>
      <c r="C97" s="114"/>
      <c r="D97" s="111"/>
      <c r="E97" s="110"/>
      <c r="F97" s="112">
        <f>F53</f>
        <v>1365.77</v>
      </c>
      <c r="H97">
        <v>1</v>
      </c>
      <c r="J97" s="112">
        <v>0</v>
      </c>
      <c r="K97" s="112">
        <v>1047</v>
      </c>
    </row>
    <row r="98" spans="1:11" ht="18" x14ac:dyDescent="0.25">
      <c r="B98" s="115" t="s">
        <v>32</v>
      </c>
      <c r="C98" s="110"/>
      <c r="D98" s="111"/>
      <c r="E98" s="110"/>
      <c r="F98" s="112">
        <f>F93</f>
        <v>17313.090000000004</v>
      </c>
      <c r="H98">
        <v>1</v>
      </c>
      <c r="J98" s="112">
        <v>0</v>
      </c>
      <c r="K98" s="112">
        <v>9456.83</v>
      </c>
    </row>
    <row r="99" spans="1:11" ht="18" x14ac:dyDescent="0.25">
      <c r="B99" s="116"/>
      <c r="C99" s="117"/>
      <c r="D99" s="118"/>
      <c r="E99" s="117"/>
      <c r="F99" s="119"/>
      <c r="H99">
        <v>1</v>
      </c>
      <c r="J99" s="119"/>
      <c r="K99" s="119"/>
    </row>
    <row r="100" spans="1:11" ht="18.75" thickBot="1" x14ac:dyDescent="0.3">
      <c r="B100" s="120" t="s">
        <v>33</v>
      </c>
      <c r="C100" s="93"/>
      <c r="D100" s="94"/>
      <c r="E100" s="93"/>
      <c r="F100" s="121">
        <f>SUM(F97:F98)</f>
        <v>18678.860000000004</v>
      </c>
      <c r="H100">
        <v>1</v>
      </c>
      <c r="J100" s="121">
        <v>0</v>
      </c>
      <c r="K100" s="121">
        <v>10503.83</v>
      </c>
    </row>
    <row r="101" spans="1:11" ht="18.75" thickTop="1" x14ac:dyDescent="0.25">
      <c r="B101" s="85"/>
      <c r="C101" s="86"/>
      <c r="D101" s="87"/>
      <c r="E101" s="86"/>
      <c r="F101" s="122"/>
      <c r="H101">
        <v>1</v>
      </c>
      <c r="J101" s="107" t="s">
        <v>132</v>
      </c>
      <c r="K101" s="107" t="s">
        <v>132</v>
      </c>
    </row>
    <row r="102" spans="1:11" x14ac:dyDescent="0.2">
      <c r="H102">
        <v>1</v>
      </c>
      <c r="J102" s="107" t="s">
        <v>132</v>
      </c>
      <c r="K102" s="107" t="s">
        <v>132</v>
      </c>
    </row>
    <row r="103" spans="1:11" ht="18" x14ac:dyDescent="0.25">
      <c r="A103" s="85">
        <v>1.3</v>
      </c>
      <c r="B103" s="85" t="s">
        <v>34</v>
      </c>
      <c r="C103" s="86"/>
      <c r="D103" s="111"/>
      <c r="F103" s="24"/>
      <c r="H103">
        <v>1</v>
      </c>
      <c r="J103" s="107" t="s">
        <v>132</v>
      </c>
      <c r="K103" s="107" t="s">
        <v>132</v>
      </c>
    </row>
    <row r="104" spans="1:11" ht="18" x14ac:dyDescent="0.25">
      <c r="B104" s="85"/>
      <c r="C104" s="86"/>
      <c r="D104" s="111"/>
      <c r="F104" s="24"/>
      <c r="H104">
        <v>1</v>
      </c>
      <c r="J104" s="107" t="s">
        <v>132</v>
      </c>
      <c r="K104" s="107" t="s">
        <v>132</v>
      </c>
    </row>
    <row r="105" spans="1:11" s="20" customFormat="1" ht="45" x14ac:dyDescent="0.2">
      <c r="A105" s="4" t="s">
        <v>157</v>
      </c>
      <c r="B105" s="36" t="s">
        <v>35</v>
      </c>
      <c r="C105" s="19"/>
      <c r="E105" s="19"/>
      <c r="F105" s="24"/>
      <c r="H105">
        <v>1</v>
      </c>
      <c r="I105"/>
      <c r="J105" s="107" t="s">
        <v>132</v>
      </c>
      <c r="K105" s="107" t="s">
        <v>132</v>
      </c>
    </row>
    <row r="106" spans="1:11" s="20" customFormat="1" x14ac:dyDescent="0.2">
      <c r="A106" s="4"/>
      <c r="B106" s="49" t="s">
        <v>36</v>
      </c>
      <c r="C106" s="19"/>
      <c r="E106" s="19"/>
      <c r="F106" s="24"/>
      <c r="H106">
        <v>1</v>
      </c>
      <c r="I106"/>
      <c r="J106" s="107" t="s">
        <v>132</v>
      </c>
      <c r="K106" s="107" t="s">
        <v>132</v>
      </c>
    </row>
    <row r="107" spans="1:11" s="20" customFormat="1" x14ac:dyDescent="0.2">
      <c r="A107" s="4"/>
      <c r="B107" s="22" t="s">
        <v>4</v>
      </c>
      <c r="C107" s="19">
        <v>1</v>
      </c>
      <c r="D107" s="106"/>
      <c r="E107" s="19">
        <v>128.75</v>
      </c>
      <c r="F107" s="24">
        <f>E107*C107</f>
        <v>128.75</v>
      </c>
      <c r="H107">
        <v>1</v>
      </c>
      <c r="I107"/>
      <c r="J107" s="107">
        <v>0</v>
      </c>
      <c r="K107" s="107">
        <v>90</v>
      </c>
    </row>
    <row r="108" spans="1:11" s="20" customFormat="1" ht="18" x14ac:dyDescent="0.25">
      <c r="A108" s="4"/>
      <c r="B108" s="22"/>
      <c r="C108" s="86"/>
      <c r="D108" s="111"/>
      <c r="E108" s="19" t="s">
        <v>132</v>
      </c>
      <c r="F108" s="24"/>
      <c r="H108">
        <v>1</v>
      </c>
      <c r="I108"/>
      <c r="J108" s="107" t="s">
        <v>132</v>
      </c>
      <c r="K108" s="107" t="s">
        <v>132</v>
      </c>
    </row>
    <row r="109" spans="1:11" s="20" customFormat="1" ht="45" x14ac:dyDescent="0.2">
      <c r="A109" s="4" t="s">
        <v>158</v>
      </c>
      <c r="B109" s="36" t="s">
        <v>37</v>
      </c>
      <c r="C109" s="19"/>
      <c r="E109" s="19" t="s">
        <v>132</v>
      </c>
      <c r="F109" s="24"/>
      <c r="H109">
        <v>1</v>
      </c>
      <c r="I109"/>
      <c r="J109" s="107" t="s">
        <v>132</v>
      </c>
      <c r="K109" s="107" t="s">
        <v>132</v>
      </c>
    </row>
    <row r="110" spans="1:11" s="20" customFormat="1" x14ac:dyDescent="0.2">
      <c r="A110" s="4"/>
      <c r="B110" s="22" t="s">
        <v>4</v>
      </c>
      <c r="C110" s="19">
        <v>3</v>
      </c>
      <c r="E110" s="19">
        <v>50.47</v>
      </c>
      <c r="F110" s="24">
        <f>E110*C110</f>
        <v>151.41</v>
      </c>
      <c r="H110">
        <v>1</v>
      </c>
      <c r="I110"/>
      <c r="J110" s="107">
        <v>0</v>
      </c>
      <c r="K110" s="107">
        <v>48</v>
      </c>
    </row>
    <row r="111" spans="1:11" s="20" customFormat="1" ht="18" x14ac:dyDescent="0.25">
      <c r="A111" s="4"/>
      <c r="B111" s="85"/>
      <c r="C111" s="86"/>
      <c r="D111" s="111"/>
      <c r="E111" s="19" t="s">
        <v>132</v>
      </c>
      <c r="F111" s="24"/>
      <c r="H111">
        <v>1</v>
      </c>
      <c r="I111"/>
      <c r="J111" s="107" t="s">
        <v>132</v>
      </c>
      <c r="K111" s="107" t="s">
        <v>132</v>
      </c>
    </row>
    <row r="112" spans="1:11" s="20" customFormat="1" ht="48" x14ac:dyDescent="0.2">
      <c r="A112" s="4" t="s">
        <v>159</v>
      </c>
      <c r="B112" s="66" t="s">
        <v>38</v>
      </c>
      <c r="C112" s="19"/>
      <c r="E112" s="19" t="s">
        <v>132</v>
      </c>
      <c r="F112" s="24"/>
      <c r="H112">
        <v>1</v>
      </c>
      <c r="I112"/>
      <c r="J112" s="107" t="s">
        <v>132</v>
      </c>
      <c r="K112" s="107" t="s">
        <v>132</v>
      </c>
    </row>
    <row r="113" spans="1:11" s="20" customFormat="1" x14ac:dyDescent="0.2">
      <c r="A113" s="4"/>
      <c r="B113" s="22" t="s">
        <v>4</v>
      </c>
      <c r="C113" s="19">
        <v>1</v>
      </c>
      <c r="E113" s="19">
        <v>32.19</v>
      </c>
      <c r="F113" s="24">
        <f>E113*C113</f>
        <v>32.19</v>
      </c>
      <c r="H113">
        <v>1</v>
      </c>
      <c r="I113"/>
      <c r="J113" s="107">
        <v>0</v>
      </c>
      <c r="K113" s="107">
        <v>25</v>
      </c>
    </row>
    <row r="114" spans="1:11" s="20" customFormat="1" ht="15.75" x14ac:dyDescent="0.2">
      <c r="A114" s="1"/>
      <c r="B114" s="22"/>
      <c r="C114" s="19"/>
      <c r="E114" s="19" t="s">
        <v>132</v>
      </c>
      <c r="F114" s="24"/>
      <c r="H114">
        <v>1</v>
      </c>
      <c r="I114"/>
      <c r="J114" s="107" t="s">
        <v>132</v>
      </c>
      <c r="K114" s="107" t="s">
        <v>132</v>
      </c>
    </row>
    <row r="115" spans="1:11" s="20" customFormat="1" ht="60" x14ac:dyDescent="0.2">
      <c r="A115" s="4" t="s">
        <v>160</v>
      </c>
      <c r="B115" s="36" t="s">
        <v>39</v>
      </c>
      <c r="C115" s="19"/>
      <c r="E115" s="19" t="s">
        <v>132</v>
      </c>
      <c r="F115" s="24"/>
      <c r="H115">
        <v>1</v>
      </c>
      <c r="I115"/>
      <c r="J115" s="107" t="s">
        <v>132</v>
      </c>
      <c r="K115" s="107" t="s">
        <v>132</v>
      </c>
    </row>
    <row r="116" spans="1:11" s="20" customFormat="1" x14ac:dyDescent="0.2">
      <c r="A116" s="4"/>
      <c r="B116" s="22" t="s">
        <v>4</v>
      </c>
      <c r="C116" s="19">
        <v>1</v>
      </c>
      <c r="E116" s="19">
        <v>154.5</v>
      </c>
      <c r="F116" s="24">
        <f>E116*C116</f>
        <v>154.5</v>
      </c>
      <c r="H116">
        <v>1</v>
      </c>
      <c r="I116"/>
      <c r="J116" s="107">
        <v>0</v>
      </c>
      <c r="K116" s="107">
        <v>350</v>
      </c>
    </row>
    <row r="117" spans="1:11" s="20" customFormat="1" x14ac:dyDescent="0.2">
      <c r="A117" s="4"/>
      <c r="B117" s="39"/>
      <c r="C117" s="19"/>
      <c r="E117" s="19"/>
      <c r="F117" s="19"/>
      <c r="H117">
        <v>1</v>
      </c>
      <c r="I117"/>
      <c r="J117" s="107" t="s">
        <v>132</v>
      </c>
      <c r="K117" s="107" t="s">
        <v>132</v>
      </c>
    </row>
    <row r="118" spans="1:11" s="20" customFormat="1" ht="16.5" thickBot="1" x14ac:dyDescent="0.3">
      <c r="A118" s="4"/>
      <c r="B118" s="40" t="s">
        <v>40</v>
      </c>
      <c r="C118" s="67"/>
      <c r="D118" s="68"/>
      <c r="E118" s="67"/>
      <c r="F118" s="41">
        <f>SUM(F107:F116)</f>
        <v>466.84999999999997</v>
      </c>
      <c r="H118">
        <v>1</v>
      </c>
      <c r="I118"/>
      <c r="J118" s="41">
        <v>0</v>
      </c>
      <c r="K118" s="41">
        <v>513</v>
      </c>
    </row>
    <row r="119" spans="1:11" s="20" customFormat="1" ht="15.75" thickTop="1" x14ac:dyDescent="0.2">
      <c r="A119" s="4"/>
      <c r="B119" s="39"/>
      <c r="C119" s="19"/>
      <c r="E119" s="19"/>
      <c r="F119" s="19"/>
      <c r="H119">
        <v>1</v>
      </c>
      <c r="I119"/>
      <c r="J119" s="19"/>
      <c r="K119" s="19"/>
    </row>
    <row r="120" spans="1:11" s="20" customFormat="1" ht="18" x14ac:dyDescent="0.25">
      <c r="A120" s="4"/>
      <c r="B120" s="87" t="s">
        <v>41</v>
      </c>
      <c r="C120" s="87"/>
      <c r="E120" s="19"/>
      <c r="F120" s="24"/>
      <c r="H120">
        <v>1</v>
      </c>
      <c r="I120"/>
      <c r="J120" s="24"/>
      <c r="K120" s="24"/>
    </row>
    <row r="121" spans="1:11" s="20" customFormat="1" ht="20.25" x14ac:dyDescent="0.2">
      <c r="A121" s="4"/>
      <c r="B121" s="123"/>
      <c r="C121" s="19"/>
      <c r="E121" s="19"/>
      <c r="F121" s="24"/>
      <c r="H121">
        <v>1</v>
      </c>
      <c r="I121"/>
      <c r="J121" s="24"/>
      <c r="K121" s="24"/>
    </row>
    <row r="122" spans="1:11" s="20" customFormat="1" x14ac:dyDescent="0.2">
      <c r="A122" s="4"/>
      <c r="B122" s="45" t="s">
        <v>155</v>
      </c>
      <c r="C122" s="46"/>
      <c r="E122" s="19"/>
      <c r="F122" s="24">
        <f>F100</f>
        <v>18678.860000000004</v>
      </c>
      <c r="H122">
        <v>1</v>
      </c>
      <c r="I122"/>
      <c r="J122" s="24">
        <v>0</v>
      </c>
      <c r="K122" s="24">
        <v>10503.83</v>
      </c>
    </row>
    <row r="123" spans="1:11" s="20" customFormat="1" x14ac:dyDescent="0.2">
      <c r="A123" s="4"/>
      <c r="B123" s="54" t="s">
        <v>156</v>
      </c>
      <c r="C123" s="55"/>
      <c r="D123" s="56"/>
      <c r="E123" s="55"/>
      <c r="F123" s="59">
        <f>F118</f>
        <v>466.84999999999997</v>
      </c>
      <c r="H123">
        <v>1</v>
      </c>
      <c r="I123"/>
      <c r="J123" s="59">
        <v>0</v>
      </c>
      <c r="K123" s="59">
        <v>513</v>
      </c>
    </row>
    <row r="124" spans="1:11" s="20" customFormat="1" ht="18" x14ac:dyDescent="0.25">
      <c r="A124" s="4"/>
      <c r="B124" s="115"/>
      <c r="C124" s="110"/>
      <c r="D124" s="111"/>
      <c r="E124" s="110"/>
      <c r="F124" s="112"/>
      <c r="H124">
        <v>1</v>
      </c>
      <c r="I124"/>
      <c r="J124" s="112"/>
      <c r="K124" s="112"/>
    </row>
    <row r="125" spans="1:11" s="20" customFormat="1" ht="18.75" thickBot="1" x14ac:dyDescent="0.3">
      <c r="A125" s="4"/>
      <c r="B125" s="120" t="s">
        <v>33</v>
      </c>
      <c r="C125" s="15"/>
      <c r="D125" s="16"/>
      <c r="E125" s="15"/>
      <c r="F125" s="121">
        <f>F122+F123</f>
        <v>19145.710000000003</v>
      </c>
      <c r="H125">
        <v>1</v>
      </c>
      <c r="I125"/>
      <c r="J125" s="121">
        <v>0</v>
      </c>
      <c r="K125" s="121">
        <v>11016.83</v>
      </c>
    </row>
    <row r="126" spans="1:11" s="20" customFormat="1" ht="15.75" thickTop="1" x14ac:dyDescent="0.2">
      <c r="A126" s="4"/>
      <c r="B126" s="39"/>
      <c r="C126" s="19"/>
      <c r="E126" s="19"/>
      <c r="F126" s="19"/>
      <c r="H126">
        <v>1</v>
      </c>
      <c r="I126"/>
      <c r="J126" s="107" t="s">
        <v>132</v>
      </c>
      <c r="K126" s="107" t="s">
        <v>132</v>
      </c>
    </row>
    <row r="127" spans="1:11" ht="20.25" x14ac:dyDescent="0.3">
      <c r="A127" s="96" t="s">
        <v>9</v>
      </c>
      <c r="B127" s="123" t="s">
        <v>3</v>
      </c>
      <c r="H127">
        <v>1</v>
      </c>
      <c r="J127" s="107" t="s">
        <v>132</v>
      </c>
      <c r="K127" s="107" t="s">
        <v>132</v>
      </c>
    </row>
    <row r="128" spans="1:11" s="20" customFormat="1" ht="180" x14ac:dyDescent="0.2">
      <c r="A128" s="4" t="s">
        <v>58</v>
      </c>
      <c r="B128" s="48" t="s">
        <v>91</v>
      </c>
      <c r="C128" s="19"/>
      <c r="D128" s="19"/>
      <c r="E128" s="24"/>
      <c r="F128"/>
      <c r="H128">
        <v>1</v>
      </c>
      <c r="I128"/>
      <c r="J128" s="107" t="s">
        <v>132</v>
      </c>
      <c r="K128" s="107" t="s">
        <v>132</v>
      </c>
    </row>
    <row r="129" spans="1:11" x14ac:dyDescent="0.2">
      <c r="A129" s="74"/>
      <c r="D129" s="19"/>
      <c r="F129"/>
      <c r="H129">
        <v>1</v>
      </c>
      <c r="J129" s="107" t="s">
        <v>132</v>
      </c>
      <c r="K129" s="107" t="s">
        <v>132</v>
      </c>
    </row>
    <row r="130" spans="1:11" x14ac:dyDescent="0.2">
      <c r="A130" s="74"/>
      <c r="B130" s="22" t="s">
        <v>115</v>
      </c>
      <c r="D130" s="19"/>
      <c r="E130" s="24"/>
      <c r="F130"/>
      <c r="H130">
        <v>1</v>
      </c>
      <c r="J130" s="107" t="s">
        <v>132</v>
      </c>
      <c r="K130" s="107" t="s">
        <v>132</v>
      </c>
    </row>
    <row r="131" spans="1:11" s="20" customFormat="1" x14ac:dyDescent="0.2">
      <c r="A131" s="74"/>
      <c r="B131" s="22" t="s">
        <v>1</v>
      </c>
      <c r="C131" s="19">
        <v>96</v>
      </c>
      <c r="E131" s="19">
        <v>43.05</v>
      </c>
      <c r="F131" s="24">
        <f>+E131*C131</f>
        <v>4132.7999999999993</v>
      </c>
      <c r="H131">
        <v>1</v>
      </c>
      <c r="I131"/>
      <c r="J131" s="107">
        <v>0</v>
      </c>
      <c r="K131" s="107">
        <v>3457.92</v>
      </c>
    </row>
    <row r="132" spans="1:11" s="20" customFormat="1" x14ac:dyDescent="0.2">
      <c r="A132" s="74"/>
      <c r="B132" s="22"/>
      <c r="C132" s="19"/>
      <c r="E132" s="19"/>
      <c r="F132" s="24"/>
      <c r="H132"/>
      <c r="I132"/>
      <c r="J132" s="107"/>
      <c r="K132" s="107"/>
    </row>
    <row r="133" spans="1:11" x14ac:dyDescent="0.2">
      <c r="A133" s="74"/>
      <c r="B133" s="22" t="s">
        <v>116</v>
      </c>
      <c r="D133" s="19"/>
      <c r="E133" s="24" t="s">
        <v>132</v>
      </c>
      <c r="F133"/>
      <c r="H133">
        <v>1</v>
      </c>
      <c r="J133" s="107" t="s">
        <v>132</v>
      </c>
      <c r="K133" s="107" t="s">
        <v>132</v>
      </c>
    </row>
    <row r="134" spans="1:11" s="20" customFormat="1" x14ac:dyDescent="0.2">
      <c r="A134" s="74"/>
      <c r="B134" s="22" t="s">
        <v>1</v>
      </c>
      <c r="C134" s="19">
        <v>64</v>
      </c>
      <c r="E134" s="19">
        <v>40.1</v>
      </c>
      <c r="F134" s="24">
        <f>+E134*C134</f>
        <v>2566.4</v>
      </c>
      <c r="H134">
        <v>1</v>
      </c>
      <c r="I134"/>
      <c r="J134" s="107">
        <v>0</v>
      </c>
      <c r="K134" s="107">
        <v>1917.44</v>
      </c>
    </row>
    <row r="135" spans="1:11" x14ac:dyDescent="0.2">
      <c r="A135" s="74"/>
      <c r="D135" s="19"/>
      <c r="F135"/>
      <c r="H135">
        <v>1</v>
      </c>
      <c r="J135" s="107" t="s">
        <v>132</v>
      </c>
      <c r="K135" s="107" t="s">
        <v>132</v>
      </c>
    </row>
    <row r="136" spans="1:11" s="20" customFormat="1" ht="156.75" customHeight="1" x14ac:dyDescent="0.2">
      <c r="A136" s="4" t="s">
        <v>59</v>
      </c>
      <c r="B136" s="48" t="s">
        <v>44</v>
      </c>
      <c r="C136" s="19"/>
      <c r="E136" s="19" t="s">
        <v>132</v>
      </c>
      <c r="F136" s="24"/>
      <c r="H136">
        <v>1</v>
      </c>
      <c r="I136"/>
      <c r="J136" s="107" t="s">
        <v>132</v>
      </c>
      <c r="K136" s="107" t="s">
        <v>132</v>
      </c>
    </row>
    <row r="137" spans="1:11" s="20" customFormat="1" x14ac:dyDescent="0.2">
      <c r="A137" s="4"/>
      <c r="B137" s="39"/>
      <c r="C137" s="19"/>
      <c r="E137" s="19" t="s">
        <v>132</v>
      </c>
      <c r="F137" s="19"/>
      <c r="H137">
        <v>1</v>
      </c>
      <c r="I137"/>
      <c r="J137" s="107" t="s">
        <v>132</v>
      </c>
      <c r="K137" s="107" t="s">
        <v>132</v>
      </c>
    </row>
    <row r="138" spans="1:11" x14ac:dyDescent="0.2">
      <c r="A138" s="70"/>
      <c r="B138" s="75" t="s">
        <v>117</v>
      </c>
      <c r="C138" s="52"/>
      <c r="D138"/>
      <c r="E138" s="19" t="s">
        <v>132</v>
      </c>
      <c r="F138" s="24"/>
      <c r="H138">
        <v>1</v>
      </c>
      <c r="J138" s="107" t="s">
        <v>132</v>
      </c>
      <c r="K138" s="107" t="s">
        <v>132</v>
      </c>
    </row>
    <row r="139" spans="1:11" x14ac:dyDescent="0.2">
      <c r="A139" s="70"/>
      <c r="B139" s="75" t="s">
        <v>4</v>
      </c>
      <c r="C139" s="19">
        <v>1</v>
      </c>
      <c r="D139"/>
      <c r="E139" s="19">
        <v>104.15</v>
      </c>
      <c r="F139" s="24">
        <f>+E139*C139</f>
        <v>104.15</v>
      </c>
      <c r="H139">
        <v>1</v>
      </c>
      <c r="J139" s="107">
        <v>0</v>
      </c>
      <c r="K139" s="107">
        <v>113.74</v>
      </c>
    </row>
    <row r="140" spans="1:11" x14ac:dyDescent="0.2">
      <c r="A140" s="70"/>
      <c r="B140" s="75"/>
      <c r="D140"/>
      <c r="F140" s="24"/>
      <c r="J140" s="107"/>
      <c r="K140" s="107"/>
    </row>
    <row r="141" spans="1:11" x14ac:dyDescent="0.2">
      <c r="A141" s="70"/>
      <c r="B141" s="75" t="s">
        <v>110</v>
      </c>
      <c r="C141" s="52"/>
      <c r="D141"/>
      <c r="E141" s="19" t="s">
        <v>132</v>
      </c>
      <c r="F141" s="24"/>
      <c r="H141">
        <v>1</v>
      </c>
      <c r="J141" s="107" t="s">
        <v>132</v>
      </c>
      <c r="K141" s="107" t="s">
        <v>132</v>
      </c>
    </row>
    <row r="142" spans="1:11" x14ac:dyDescent="0.2">
      <c r="A142" s="70"/>
      <c r="B142" s="75" t="s">
        <v>4</v>
      </c>
      <c r="C142" s="19">
        <v>1</v>
      </c>
      <c r="D142"/>
      <c r="E142" s="19">
        <v>81.849999999999994</v>
      </c>
      <c r="F142" s="24">
        <f>+E142*C142</f>
        <v>81.849999999999994</v>
      </c>
      <c r="H142">
        <v>1</v>
      </c>
      <c r="J142" s="107">
        <v>0</v>
      </c>
      <c r="K142" s="107">
        <v>70.489999999999995</v>
      </c>
    </row>
    <row r="143" spans="1:11" x14ac:dyDescent="0.2">
      <c r="A143" s="70"/>
      <c r="B143" s="75"/>
      <c r="D143"/>
      <c r="F143" s="24"/>
      <c r="J143" s="107"/>
      <c r="K143" s="107"/>
    </row>
    <row r="144" spans="1:11" x14ac:dyDescent="0.2">
      <c r="A144" s="70"/>
      <c r="B144" s="75" t="s">
        <v>85</v>
      </c>
      <c r="C144" s="52"/>
      <c r="D144"/>
      <c r="E144" s="19" t="s">
        <v>132</v>
      </c>
      <c r="F144" s="24"/>
      <c r="H144">
        <v>1</v>
      </c>
      <c r="J144" s="107" t="s">
        <v>132</v>
      </c>
      <c r="K144" s="107" t="s">
        <v>132</v>
      </c>
    </row>
    <row r="145" spans="1:11" x14ac:dyDescent="0.2">
      <c r="A145" s="70"/>
      <c r="B145" s="75" t="s">
        <v>4</v>
      </c>
      <c r="C145" s="19">
        <v>1</v>
      </c>
      <c r="D145"/>
      <c r="E145" s="19">
        <v>135.85</v>
      </c>
      <c r="F145" s="24">
        <f>+E145*C145</f>
        <v>135.85</v>
      </c>
      <c r="H145">
        <v>1</v>
      </c>
      <c r="J145" s="107">
        <v>0</v>
      </c>
      <c r="K145" s="107">
        <v>144.52000000000001</v>
      </c>
    </row>
    <row r="146" spans="1:11" x14ac:dyDescent="0.2">
      <c r="A146" s="70"/>
      <c r="B146" s="75"/>
      <c r="D146"/>
      <c r="F146" s="24"/>
      <c r="J146" s="107"/>
      <c r="K146" s="107"/>
    </row>
    <row r="147" spans="1:11" x14ac:dyDescent="0.2">
      <c r="A147" s="70"/>
      <c r="B147" s="75" t="s">
        <v>94</v>
      </c>
      <c r="C147" s="52"/>
      <c r="D147"/>
      <c r="E147" s="19" t="s">
        <v>132</v>
      </c>
      <c r="F147" s="24"/>
      <c r="H147">
        <v>1</v>
      </c>
      <c r="J147" s="107" t="s">
        <v>132</v>
      </c>
      <c r="K147" s="107" t="s">
        <v>132</v>
      </c>
    </row>
    <row r="148" spans="1:11" x14ac:dyDescent="0.2">
      <c r="A148" s="70"/>
      <c r="B148" s="75" t="s">
        <v>4</v>
      </c>
      <c r="C148" s="19">
        <v>1</v>
      </c>
      <c r="D148"/>
      <c r="E148" s="19">
        <v>104.15</v>
      </c>
      <c r="F148" s="24">
        <f>+E148*C148</f>
        <v>104.15</v>
      </c>
      <c r="H148">
        <v>1</v>
      </c>
      <c r="J148" s="107">
        <v>0</v>
      </c>
      <c r="K148" s="107">
        <v>96.5</v>
      </c>
    </row>
    <row r="149" spans="1:11" x14ac:dyDescent="0.2">
      <c r="A149" s="70"/>
      <c r="B149" s="75"/>
      <c r="D149"/>
      <c r="F149" s="24"/>
      <c r="J149" s="107"/>
      <c r="K149" s="107"/>
    </row>
    <row r="150" spans="1:11" ht="15.75" x14ac:dyDescent="0.2">
      <c r="A150" s="70"/>
      <c r="B150" s="75" t="s">
        <v>112</v>
      </c>
      <c r="C150" s="52"/>
      <c r="D150"/>
      <c r="E150" s="19" t="s">
        <v>132</v>
      </c>
      <c r="F150" s="24"/>
      <c r="H150">
        <v>1</v>
      </c>
      <c r="J150" s="107" t="s">
        <v>132</v>
      </c>
      <c r="K150" s="107" t="s">
        <v>132</v>
      </c>
    </row>
    <row r="151" spans="1:11" x14ac:dyDescent="0.2">
      <c r="A151" s="70"/>
      <c r="B151" s="75" t="s">
        <v>4</v>
      </c>
      <c r="C151" s="19">
        <v>2</v>
      </c>
      <c r="D151"/>
      <c r="E151" s="19">
        <v>119.42</v>
      </c>
      <c r="F151" s="24">
        <f>+E151*C151</f>
        <v>238.84</v>
      </c>
      <c r="H151">
        <v>1</v>
      </c>
      <c r="J151" s="107">
        <v>0</v>
      </c>
      <c r="K151" s="107">
        <v>281.56</v>
      </c>
    </row>
    <row r="152" spans="1:11" x14ac:dyDescent="0.2">
      <c r="A152" s="70"/>
      <c r="B152" s="75"/>
      <c r="D152"/>
      <c r="F152" s="24"/>
      <c r="J152" s="107"/>
      <c r="K152" s="107"/>
    </row>
    <row r="153" spans="1:11" ht="15.75" x14ac:dyDescent="0.2">
      <c r="A153" s="70"/>
      <c r="B153" s="75" t="s">
        <v>113</v>
      </c>
      <c r="C153" s="52"/>
      <c r="D153"/>
      <c r="E153" s="19" t="s">
        <v>132</v>
      </c>
      <c r="F153" s="24"/>
      <c r="H153">
        <v>1</v>
      </c>
      <c r="J153" s="107" t="s">
        <v>132</v>
      </c>
      <c r="K153" s="107" t="s">
        <v>132</v>
      </c>
    </row>
    <row r="154" spans="1:11" x14ac:dyDescent="0.2">
      <c r="A154" s="70"/>
      <c r="B154" s="75" t="s">
        <v>4</v>
      </c>
      <c r="C154" s="19">
        <v>2</v>
      </c>
      <c r="D154"/>
      <c r="E154" s="19">
        <v>124.12</v>
      </c>
      <c r="F154" s="24">
        <f>+E154*C154</f>
        <v>248.24</v>
      </c>
      <c r="H154">
        <v>1</v>
      </c>
      <c r="J154" s="107">
        <v>0</v>
      </c>
      <c r="K154" s="107">
        <v>288.88</v>
      </c>
    </row>
    <row r="155" spans="1:11" x14ac:dyDescent="0.2">
      <c r="A155" s="70"/>
      <c r="B155" s="75"/>
      <c r="D155"/>
      <c r="F155" s="24"/>
      <c r="J155" s="107"/>
      <c r="K155" s="107"/>
    </row>
    <row r="156" spans="1:11" x14ac:dyDescent="0.2">
      <c r="A156" s="70"/>
      <c r="B156" s="75" t="s">
        <v>45</v>
      </c>
      <c r="C156" s="52"/>
      <c r="D156"/>
      <c r="E156" s="19" t="s">
        <v>132</v>
      </c>
      <c r="F156" s="24"/>
      <c r="H156">
        <v>1</v>
      </c>
      <c r="J156" s="107" t="s">
        <v>132</v>
      </c>
      <c r="K156" s="107" t="s">
        <v>132</v>
      </c>
    </row>
    <row r="157" spans="1:11" x14ac:dyDescent="0.2">
      <c r="A157" s="70"/>
      <c r="B157" s="75" t="s">
        <v>4</v>
      </c>
      <c r="C157" s="19">
        <v>1</v>
      </c>
      <c r="D157"/>
      <c r="E157" s="19">
        <v>102.98</v>
      </c>
      <c r="F157" s="24">
        <f>+E157*C157</f>
        <v>102.98</v>
      </c>
      <c r="H157">
        <v>1</v>
      </c>
      <c r="J157" s="107">
        <v>0</v>
      </c>
      <c r="K157" s="107">
        <v>132.13999999999999</v>
      </c>
    </row>
    <row r="158" spans="1:11" x14ac:dyDescent="0.2">
      <c r="A158" s="70"/>
      <c r="B158" s="75"/>
      <c r="D158"/>
      <c r="F158" s="24"/>
      <c r="J158" s="107"/>
      <c r="K158" s="107"/>
    </row>
    <row r="159" spans="1:11" x14ac:dyDescent="0.2">
      <c r="A159" s="70"/>
      <c r="B159" s="75" t="s">
        <v>122</v>
      </c>
      <c r="C159" s="52"/>
      <c r="D159"/>
      <c r="E159" s="19" t="s">
        <v>132</v>
      </c>
      <c r="F159" s="24"/>
      <c r="H159">
        <v>1</v>
      </c>
      <c r="J159" s="107" t="s">
        <v>132</v>
      </c>
      <c r="K159" s="107" t="s">
        <v>132</v>
      </c>
    </row>
    <row r="160" spans="1:11" x14ac:dyDescent="0.2">
      <c r="A160" s="70"/>
      <c r="B160" s="75" t="s">
        <v>4</v>
      </c>
      <c r="C160" s="19">
        <v>1</v>
      </c>
      <c r="D160"/>
      <c r="E160" s="19">
        <v>63.05</v>
      </c>
      <c r="F160" s="24">
        <f>+E160*C160</f>
        <v>63.05</v>
      </c>
      <c r="H160">
        <v>1</v>
      </c>
      <c r="J160" s="107">
        <v>0</v>
      </c>
      <c r="K160" s="107">
        <v>41</v>
      </c>
    </row>
    <row r="161" spans="1:11" x14ac:dyDescent="0.2">
      <c r="A161" s="70"/>
      <c r="B161" s="75"/>
      <c r="D161"/>
      <c r="F161" s="24"/>
      <c r="J161" s="107"/>
      <c r="K161" s="107"/>
    </row>
    <row r="162" spans="1:11" x14ac:dyDescent="0.2">
      <c r="A162" s="70"/>
      <c r="B162" s="75" t="s">
        <v>111</v>
      </c>
      <c r="C162" s="52"/>
      <c r="D162"/>
      <c r="E162" s="19" t="s">
        <v>132</v>
      </c>
      <c r="F162" s="24"/>
      <c r="H162">
        <v>1</v>
      </c>
      <c r="J162" s="107" t="s">
        <v>132</v>
      </c>
      <c r="K162" s="107" t="s">
        <v>132</v>
      </c>
    </row>
    <row r="163" spans="1:11" x14ac:dyDescent="0.2">
      <c r="A163" s="70"/>
      <c r="B163" s="75" t="s">
        <v>4</v>
      </c>
      <c r="C163" s="19">
        <v>4</v>
      </c>
      <c r="D163"/>
      <c r="E163" s="19">
        <v>72.88</v>
      </c>
      <c r="F163" s="24">
        <f>+E163*C163</f>
        <v>291.52</v>
      </c>
      <c r="H163">
        <v>1</v>
      </c>
      <c r="J163" s="107">
        <v>0</v>
      </c>
      <c r="K163" s="107">
        <v>228.72</v>
      </c>
    </row>
    <row r="164" spans="1:11" x14ac:dyDescent="0.2">
      <c r="B164" s="75"/>
      <c r="F164" s="24"/>
      <c r="H164">
        <v>1</v>
      </c>
      <c r="J164" s="107" t="s">
        <v>132</v>
      </c>
      <c r="K164" s="107" t="s">
        <v>132</v>
      </c>
    </row>
    <row r="165" spans="1:11" ht="75" x14ac:dyDescent="0.2">
      <c r="A165" s="4">
        <v>2.2999999999999998</v>
      </c>
      <c r="B165" s="48" t="s">
        <v>46</v>
      </c>
      <c r="E165" s="19" t="s">
        <v>132</v>
      </c>
      <c r="F165" s="24"/>
      <c r="H165">
        <v>1</v>
      </c>
      <c r="J165" s="107" t="s">
        <v>132</v>
      </c>
      <c r="K165" s="107" t="s">
        <v>132</v>
      </c>
    </row>
    <row r="166" spans="1:11" ht="15.75" x14ac:dyDescent="0.2">
      <c r="B166" s="13"/>
      <c r="C166" s="46"/>
      <c r="E166" s="19" t="s">
        <v>132</v>
      </c>
      <c r="F166" s="24"/>
      <c r="H166">
        <v>1</v>
      </c>
      <c r="J166" s="107" t="s">
        <v>132</v>
      </c>
      <c r="K166" s="107" t="s">
        <v>132</v>
      </c>
    </row>
    <row r="167" spans="1:11" ht="108" customHeight="1" x14ac:dyDescent="0.2">
      <c r="B167" s="36" t="s">
        <v>56</v>
      </c>
      <c r="E167" s="19" t="s">
        <v>132</v>
      </c>
      <c r="F167" s="24"/>
      <c r="H167">
        <v>1</v>
      </c>
      <c r="J167" s="107" t="s">
        <v>132</v>
      </c>
      <c r="K167" s="107" t="s">
        <v>132</v>
      </c>
    </row>
    <row r="168" spans="1:11" x14ac:dyDescent="0.2">
      <c r="B168" s="22" t="s">
        <v>4</v>
      </c>
      <c r="C168" s="19">
        <v>3</v>
      </c>
      <c r="E168" s="19">
        <v>250.46</v>
      </c>
      <c r="F168" s="24">
        <f>+E168*C168</f>
        <v>751.38</v>
      </c>
      <c r="H168">
        <v>1</v>
      </c>
      <c r="J168" s="107">
        <v>0</v>
      </c>
      <c r="K168" s="107">
        <v>712.83</v>
      </c>
    </row>
    <row r="169" spans="1:11" x14ac:dyDescent="0.2">
      <c r="B169" s="22"/>
      <c r="F169" s="24"/>
      <c r="H169">
        <v>1</v>
      </c>
      <c r="J169" s="107" t="s">
        <v>132</v>
      </c>
      <c r="K169" s="107" t="s">
        <v>132</v>
      </c>
    </row>
    <row r="170" spans="1:11" ht="105" x14ac:dyDescent="0.2">
      <c r="B170" s="36" t="s">
        <v>47</v>
      </c>
      <c r="E170" s="19" t="s">
        <v>132</v>
      </c>
      <c r="F170" s="24"/>
      <c r="H170">
        <v>1</v>
      </c>
      <c r="J170" s="107" t="s">
        <v>132</v>
      </c>
      <c r="K170" s="107" t="s">
        <v>132</v>
      </c>
    </row>
    <row r="171" spans="1:11" x14ac:dyDescent="0.2">
      <c r="B171" s="22" t="s">
        <v>4</v>
      </c>
      <c r="C171" s="19">
        <v>1</v>
      </c>
      <c r="E171" s="19">
        <v>631.23</v>
      </c>
      <c r="F171" s="24">
        <f>+E171*C171</f>
        <v>631.23</v>
      </c>
      <c r="H171">
        <v>1</v>
      </c>
      <c r="J171" s="107">
        <v>0</v>
      </c>
      <c r="K171" s="107">
        <v>613</v>
      </c>
    </row>
    <row r="172" spans="1:11" x14ac:dyDescent="0.2">
      <c r="B172" s="22"/>
      <c r="F172" s="24"/>
      <c r="H172">
        <v>1</v>
      </c>
      <c r="J172" s="107" t="s">
        <v>132</v>
      </c>
      <c r="K172" s="107" t="s">
        <v>132</v>
      </c>
    </row>
    <row r="173" spans="1:11" ht="60" x14ac:dyDescent="0.2">
      <c r="B173" s="36" t="s">
        <v>144</v>
      </c>
      <c r="E173" s="21" t="s">
        <v>132</v>
      </c>
      <c r="F173" s="23"/>
      <c r="H173">
        <v>1</v>
      </c>
      <c r="J173" s="38" t="s">
        <v>132</v>
      </c>
      <c r="K173" s="38" t="s">
        <v>132</v>
      </c>
    </row>
    <row r="174" spans="1:11" x14ac:dyDescent="0.2">
      <c r="B174" s="22" t="s">
        <v>4</v>
      </c>
      <c r="C174" s="19">
        <v>4</v>
      </c>
      <c r="E174" s="21">
        <v>98.05</v>
      </c>
      <c r="F174" s="24">
        <f>+E174*C174</f>
        <v>392.2</v>
      </c>
      <c r="H174">
        <v>1</v>
      </c>
      <c r="J174" s="38">
        <v>0</v>
      </c>
      <c r="K174" s="38">
        <v>1774.95</v>
      </c>
    </row>
    <row r="175" spans="1:11" x14ac:dyDescent="0.2">
      <c r="B175" s="22"/>
      <c r="F175" s="23"/>
      <c r="H175">
        <v>1</v>
      </c>
      <c r="J175" s="38" t="s">
        <v>132</v>
      </c>
      <c r="K175" s="38" t="s">
        <v>132</v>
      </c>
    </row>
    <row r="176" spans="1:11" ht="81.75" customHeight="1" x14ac:dyDescent="0.2">
      <c r="B176" s="48" t="s">
        <v>145</v>
      </c>
      <c r="E176" s="21" t="s">
        <v>132</v>
      </c>
      <c r="F176" s="23"/>
      <c r="H176">
        <v>1</v>
      </c>
      <c r="J176" s="38" t="s">
        <v>132</v>
      </c>
      <c r="K176" s="38" t="s">
        <v>132</v>
      </c>
    </row>
    <row r="177" spans="1:11" x14ac:dyDescent="0.2">
      <c r="B177" s="22" t="s">
        <v>4</v>
      </c>
      <c r="C177" s="19">
        <v>3</v>
      </c>
      <c r="E177" s="21">
        <v>158</v>
      </c>
      <c r="F177" s="24">
        <f>+E177*C177</f>
        <v>474</v>
      </c>
      <c r="H177">
        <v>1</v>
      </c>
      <c r="J177" s="38">
        <v>0</v>
      </c>
      <c r="K177" s="38">
        <v>391.5</v>
      </c>
    </row>
    <row r="178" spans="1:11" x14ac:dyDescent="0.2">
      <c r="B178" s="22"/>
      <c r="E178" s="21"/>
      <c r="F178" s="23"/>
      <c r="H178">
        <v>1</v>
      </c>
      <c r="J178" s="38" t="s">
        <v>132</v>
      </c>
      <c r="K178" s="38" t="s">
        <v>132</v>
      </c>
    </row>
    <row r="179" spans="1:11" ht="123.75" customHeight="1" x14ac:dyDescent="0.2">
      <c r="A179" s="4">
        <v>2.4</v>
      </c>
      <c r="B179" s="36" t="s">
        <v>104</v>
      </c>
      <c r="E179" s="19" t="s">
        <v>132</v>
      </c>
      <c r="F179" s="24"/>
      <c r="H179">
        <v>1</v>
      </c>
      <c r="J179" s="107" t="s">
        <v>132</v>
      </c>
      <c r="K179" s="107" t="s">
        <v>132</v>
      </c>
    </row>
    <row r="180" spans="1:11" x14ac:dyDescent="0.2">
      <c r="B180" s="22" t="s">
        <v>8</v>
      </c>
      <c r="C180" s="19">
        <v>4</v>
      </c>
      <c r="E180" s="19">
        <v>511.29</v>
      </c>
      <c r="F180" s="24">
        <f>E180*C180</f>
        <v>2045.16</v>
      </c>
      <c r="H180">
        <v>1</v>
      </c>
      <c r="J180" s="107">
        <v>0</v>
      </c>
      <c r="K180" s="107">
        <v>3360</v>
      </c>
    </row>
    <row r="181" spans="1:11" x14ac:dyDescent="0.2">
      <c r="B181" s="22"/>
      <c r="E181" s="19" t="s">
        <v>132</v>
      </c>
      <c r="F181" s="24"/>
      <c r="H181">
        <v>1</v>
      </c>
      <c r="J181" s="107" t="s">
        <v>132</v>
      </c>
      <c r="K181" s="107" t="s">
        <v>132</v>
      </c>
    </row>
    <row r="182" spans="1:11" ht="34.5" customHeight="1" x14ac:dyDescent="0.2">
      <c r="A182" s="4">
        <v>2.5</v>
      </c>
      <c r="B182" s="48" t="s">
        <v>49</v>
      </c>
      <c r="E182" s="19" t="s">
        <v>132</v>
      </c>
      <c r="F182" s="124"/>
      <c r="H182">
        <v>1</v>
      </c>
      <c r="J182" s="107" t="s">
        <v>132</v>
      </c>
      <c r="K182" s="107" t="s">
        <v>132</v>
      </c>
    </row>
    <row r="183" spans="1:11" x14ac:dyDescent="0.2">
      <c r="B183" s="22" t="s">
        <v>4</v>
      </c>
      <c r="C183" s="19">
        <v>1</v>
      </c>
      <c r="E183" s="19">
        <v>337.84</v>
      </c>
      <c r="F183" s="24">
        <f>E183*C183</f>
        <v>337.84</v>
      </c>
      <c r="H183">
        <v>1</v>
      </c>
      <c r="J183" s="107">
        <v>0</v>
      </c>
      <c r="K183" s="107">
        <v>200</v>
      </c>
    </row>
    <row r="184" spans="1:11" x14ac:dyDescent="0.2">
      <c r="E184" s="19" t="s">
        <v>132</v>
      </c>
      <c r="H184">
        <v>1</v>
      </c>
      <c r="J184" s="107" t="s">
        <v>132</v>
      </c>
      <c r="K184" s="107" t="s">
        <v>132</v>
      </c>
    </row>
    <row r="185" spans="1:11" x14ac:dyDescent="0.2">
      <c r="A185" s="4">
        <v>2.6</v>
      </c>
      <c r="B185" s="36" t="s">
        <v>50</v>
      </c>
      <c r="E185" s="19" t="s">
        <v>132</v>
      </c>
      <c r="F185" s="24"/>
      <c r="H185">
        <v>1</v>
      </c>
      <c r="J185" s="107" t="s">
        <v>132</v>
      </c>
      <c r="K185" s="107" t="s">
        <v>132</v>
      </c>
    </row>
    <row r="186" spans="1:11" x14ac:dyDescent="0.2">
      <c r="B186" s="22" t="s">
        <v>1</v>
      </c>
      <c r="C186" s="19">
        <v>160</v>
      </c>
      <c r="E186" s="19">
        <v>1.76</v>
      </c>
      <c r="F186" s="24">
        <f>E186*C186</f>
        <v>281.60000000000002</v>
      </c>
      <c r="H186">
        <v>1</v>
      </c>
      <c r="J186" s="107">
        <v>0</v>
      </c>
      <c r="K186" s="107">
        <v>352</v>
      </c>
    </row>
    <row r="187" spans="1:11" x14ac:dyDescent="0.2">
      <c r="B187" s="22"/>
      <c r="E187" s="19" t="s">
        <v>132</v>
      </c>
      <c r="H187">
        <v>1</v>
      </c>
      <c r="J187" s="107" t="s">
        <v>132</v>
      </c>
      <c r="K187" s="107" t="s">
        <v>132</v>
      </c>
    </row>
    <row r="188" spans="1:11" x14ac:dyDescent="0.2">
      <c r="A188" s="125">
        <v>2.7</v>
      </c>
      <c r="B188" s="36" t="s">
        <v>51</v>
      </c>
      <c r="E188" s="19" t="s">
        <v>132</v>
      </c>
      <c r="F188" s="24"/>
      <c r="H188">
        <v>1</v>
      </c>
      <c r="J188" s="107" t="s">
        <v>132</v>
      </c>
      <c r="K188" s="107" t="s">
        <v>132</v>
      </c>
    </row>
    <row r="189" spans="1:11" x14ac:dyDescent="0.2">
      <c r="B189" s="22" t="s">
        <v>1</v>
      </c>
      <c r="C189" s="19">
        <v>160</v>
      </c>
      <c r="E189" s="19">
        <v>1.82</v>
      </c>
      <c r="F189" s="24">
        <f>E189*C189</f>
        <v>291.2</v>
      </c>
      <c r="H189">
        <v>1</v>
      </c>
      <c r="J189" s="107">
        <v>0</v>
      </c>
      <c r="K189" s="107">
        <v>224</v>
      </c>
    </row>
    <row r="190" spans="1:11" x14ac:dyDescent="0.2">
      <c r="B190" s="22"/>
      <c r="E190" s="19" t="s">
        <v>132</v>
      </c>
      <c r="F190" s="24"/>
      <c r="H190">
        <v>1</v>
      </c>
      <c r="J190" s="107" t="s">
        <v>132</v>
      </c>
      <c r="K190" s="107" t="s">
        <v>132</v>
      </c>
    </row>
    <row r="191" spans="1:11" ht="30" x14ac:dyDescent="0.2">
      <c r="A191" s="4">
        <v>2.8</v>
      </c>
      <c r="B191" s="36" t="s">
        <v>52</v>
      </c>
      <c r="E191" s="19" t="s">
        <v>132</v>
      </c>
      <c r="F191" s="24"/>
      <c r="H191">
        <v>1</v>
      </c>
      <c r="J191" s="107" t="s">
        <v>132</v>
      </c>
      <c r="K191" s="107" t="s">
        <v>132</v>
      </c>
    </row>
    <row r="192" spans="1:11" x14ac:dyDescent="0.2">
      <c r="B192" s="22" t="s">
        <v>1</v>
      </c>
      <c r="C192" s="19">
        <v>160</v>
      </c>
      <c r="E192" s="19">
        <v>0.67</v>
      </c>
      <c r="F192" s="24">
        <f>E192*C192</f>
        <v>107.2</v>
      </c>
      <c r="H192">
        <v>1</v>
      </c>
      <c r="J192" s="107">
        <v>0</v>
      </c>
      <c r="K192" s="107">
        <v>112</v>
      </c>
    </row>
    <row r="193" spans="1:11" x14ac:dyDescent="0.2">
      <c r="B193" s="22"/>
      <c r="E193" s="19" t="s">
        <v>132</v>
      </c>
      <c r="H193">
        <v>1</v>
      </c>
      <c r="J193" s="107" t="s">
        <v>132</v>
      </c>
      <c r="K193" s="107" t="s">
        <v>132</v>
      </c>
    </row>
    <row r="194" spans="1:11" ht="33" customHeight="1" x14ac:dyDescent="0.2">
      <c r="A194" s="4">
        <v>2.9</v>
      </c>
      <c r="B194" s="48" t="s">
        <v>53</v>
      </c>
      <c r="E194" s="19" t="s">
        <v>132</v>
      </c>
      <c r="F194" s="24"/>
      <c r="H194">
        <v>1</v>
      </c>
      <c r="J194" s="107" t="s">
        <v>132</v>
      </c>
      <c r="K194" s="107" t="s">
        <v>132</v>
      </c>
    </row>
    <row r="195" spans="1:11" x14ac:dyDescent="0.2">
      <c r="B195" s="22" t="s">
        <v>4</v>
      </c>
      <c r="C195" s="19">
        <v>1</v>
      </c>
      <c r="E195" s="19">
        <v>763.23</v>
      </c>
      <c r="F195" s="24">
        <f>E195*C195</f>
        <v>763.23</v>
      </c>
      <c r="H195">
        <v>1</v>
      </c>
      <c r="J195" s="107">
        <v>0</v>
      </c>
      <c r="K195" s="107">
        <v>570</v>
      </c>
    </row>
    <row r="196" spans="1:11" x14ac:dyDescent="0.2">
      <c r="B196" s="22"/>
      <c r="E196" s="19" t="s">
        <v>132</v>
      </c>
      <c r="H196">
        <v>1</v>
      </c>
      <c r="J196" s="107" t="s">
        <v>132</v>
      </c>
      <c r="K196" s="107" t="s">
        <v>132</v>
      </c>
    </row>
    <row r="197" spans="1:11" ht="30" x14ac:dyDescent="0.2">
      <c r="A197" s="76">
        <v>2.1</v>
      </c>
      <c r="B197" s="48" t="s">
        <v>54</v>
      </c>
      <c r="E197" s="19" t="s">
        <v>132</v>
      </c>
      <c r="F197" s="24"/>
      <c r="H197">
        <v>1</v>
      </c>
      <c r="J197" s="107" t="s">
        <v>132</v>
      </c>
      <c r="K197" s="107" t="s">
        <v>132</v>
      </c>
    </row>
    <row r="198" spans="1:11" x14ac:dyDescent="0.2">
      <c r="B198" s="22" t="s">
        <v>4</v>
      </c>
      <c r="C198" s="19">
        <v>1</v>
      </c>
      <c r="E198" s="19">
        <v>88.07</v>
      </c>
      <c r="F198" s="24">
        <f>E198*C198</f>
        <v>88.07</v>
      </c>
      <c r="H198">
        <v>1</v>
      </c>
      <c r="J198" s="107">
        <v>0</v>
      </c>
      <c r="K198" s="107">
        <v>175.3</v>
      </c>
    </row>
    <row r="199" spans="1:11" x14ac:dyDescent="0.2">
      <c r="B199" s="22"/>
      <c r="E199" s="19" t="s">
        <v>132</v>
      </c>
      <c r="H199">
        <v>1</v>
      </c>
      <c r="J199" s="107" t="s">
        <v>132</v>
      </c>
      <c r="K199" s="107" t="s">
        <v>132</v>
      </c>
    </row>
    <row r="200" spans="1:11" ht="45" x14ac:dyDescent="0.2">
      <c r="A200" s="4">
        <v>2.11</v>
      </c>
      <c r="B200" s="48" t="s">
        <v>55</v>
      </c>
      <c r="E200" s="19" t="s">
        <v>132</v>
      </c>
      <c r="F200" s="24"/>
      <c r="H200">
        <v>1</v>
      </c>
      <c r="J200" s="107" t="s">
        <v>132</v>
      </c>
      <c r="K200" s="107" t="s">
        <v>132</v>
      </c>
    </row>
    <row r="201" spans="1:11" x14ac:dyDescent="0.2">
      <c r="B201" s="22" t="s">
        <v>4</v>
      </c>
      <c r="C201" s="19">
        <v>1</v>
      </c>
      <c r="E201" s="19">
        <v>85.33</v>
      </c>
      <c r="F201" s="24">
        <f>E201*C201</f>
        <v>85.33</v>
      </c>
      <c r="H201">
        <v>1</v>
      </c>
      <c r="J201" s="107">
        <v>0</v>
      </c>
      <c r="K201" s="107">
        <v>46.5</v>
      </c>
    </row>
    <row r="202" spans="1:11" x14ac:dyDescent="0.2">
      <c r="E202" s="19" t="s">
        <v>132</v>
      </c>
      <c r="H202">
        <v>1</v>
      </c>
      <c r="J202" s="107" t="s">
        <v>132</v>
      </c>
      <c r="K202" s="107" t="s">
        <v>132</v>
      </c>
    </row>
    <row r="203" spans="1:11" ht="60.75" customHeight="1" x14ac:dyDescent="0.2">
      <c r="A203" s="4">
        <v>2.12</v>
      </c>
      <c r="B203" s="48" t="s">
        <v>57</v>
      </c>
      <c r="E203" s="19" t="s">
        <v>132</v>
      </c>
      <c r="F203" s="24"/>
      <c r="H203">
        <v>1</v>
      </c>
      <c r="J203" s="107" t="s">
        <v>132</v>
      </c>
      <c r="K203" s="107" t="s">
        <v>132</v>
      </c>
    </row>
    <row r="204" spans="1:11" ht="15.75" x14ac:dyDescent="0.25">
      <c r="B204" s="54" t="s">
        <v>4</v>
      </c>
      <c r="C204" s="59">
        <v>1</v>
      </c>
      <c r="D204" s="77"/>
      <c r="E204" s="55">
        <v>947.6</v>
      </c>
      <c r="F204" s="59">
        <f>E204*C204</f>
        <v>947.6</v>
      </c>
      <c r="H204">
        <v>1</v>
      </c>
      <c r="J204" s="107">
        <v>0</v>
      </c>
      <c r="K204" s="107">
        <v>1500</v>
      </c>
    </row>
    <row r="205" spans="1:11" x14ac:dyDescent="0.2">
      <c r="B205" s="126"/>
      <c r="C205" s="127"/>
      <c r="D205" s="128"/>
      <c r="E205" s="127"/>
      <c r="F205" s="129"/>
      <c r="H205">
        <v>1</v>
      </c>
      <c r="J205" s="107" t="s">
        <v>132</v>
      </c>
      <c r="K205" s="107" t="s">
        <v>132</v>
      </c>
    </row>
    <row r="206" spans="1:11" ht="18.75" thickBot="1" x14ac:dyDescent="0.3">
      <c r="B206" s="120" t="s">
        <v>5</v>
      </c>
      <c r="C206" s="93"/>
      <c r="D206" s="94"/>
      <c r="E206" s="93"/>
      <c r="F206" s="121">
        <f>SUM(F129:F204)</f>
        <v>15265.869999999999</v>
      </c>
      <c r="H206">
        <v>1</v>
      </c>
      <c r="J206" s="121">
        <v>0</v>
      </c>
      <c r="K206" s="121">
        <v>11535.609999999999</v>
      </c>
    </row>
    <row r="207" spans="1:11" ht="18.75" thickTop="1" x14ac:dyDescent="0.25">
      <c r="B207" s="85"/>
      <c r="C207" s="86"/>
      <c r="D207" s="87"/>
      <c r="E207" s="86"/>
      <c r="F207" s="122"/>
      <c r="H207">
        <v>1</v>
      </c>
      <c r="J207" s="107" t="s">
        <v>132</v>
      </c>
      <c r="K207" s="107" t="s">
        <v>132</v>
      </c>
    </row>
    <row r="208" spans="1:11" x14ac:dyDescent="0.2">
      <c r="D208" s="78"/>
      <c r="H208">
        <v>1</v>
      </c>
      <c r="J208" s="107" t="s">
        <v>132</v>
      </c>
      <c r="K208" s="107" t="s">
        <v>132</v>
      </c>
    </row>
    <row r="209" spans="2:11" x14ac:dyDescent="0.2">
      <c r="C209" s="71"/>
      <c r="D209" s="78"/>
      <c r="H209">
        <v>1</v>
      </c>
      <c r="J209" s="107" t="str">
        <f t="shared" ref="J209:J272" si="0">IF(F209="","",F209*H209)</f>
        <v/>
      </c>
      <c r="K209" s="107" t="str">
        <f t="shared" ref="K209:K272" si="1">IF(F209="","",F209*(1-H209))</f>
        <v/>
      </c>
    </row>
    <row r="210" spans="2:11" x14ac:dyDescent="0.2">
      <c r="C210" s="71"/>
      <c r="D210" s="78"/>
      <c r="H210">
        <v>1</v>
      </c>
      <c r="J210" s="107" t="str">
        <f t="shared" si="0"/>
        <v/>
      </c>
      <c r="K210" s="107" t="str">
        <f t="shared" si="1"/>
        <v/>
      </c>
    </row>
    <row r="211" spans="2:11" x14ac:dyDescent="0.2">
      <c r="C211" s="71"/>
      <c r="D211" s="78"/>
      <c r="H211">
        <v>1</v>
      </c>
      <c r="J211" s="107" t="str">
        <f t="shared" si="0"/>
        <v/>
      </c>
      <c r="K211" s="107" t="str">
        <f t="shared" si="1"/>
        <v/>
      </c>
    </row>
    <row r="212" spans="2:11" ht="18" x14ac:dyDescent="0.25">
      <c r="B212" s="130"/>
      <c r="C212" s="131"/>
      <c r="D212" s="132"/>
      <c r="E212" s="110"/>
      <c r="F212" s="110"/>
      <c r="H212">
        <v>1</v>
      </c>
      <c r="J212" s="107" t="str">
        <f t="shared" si="0"/>
        <v/>
      </c>
      <c r="K212" s="107" t="str">
        <f t="shared" si="1"/>
        <v/>
      </c>
    </row>
    <row r="213" spans="2:11" ht="18" x14ac:dyDescent="0.25">
      <c r="B213" s="130"/>
      <c r="C213" s="131"/>
      <c r="D213" s="132"/>
      <c r="E213" s="110"/>
      <c r="F213" s="110"/>
      <c r="H213">
        <v>1</v>
      </c>
      <c r="J213" s="107" t="str">
        <f t="shared" si="0"/>
        <v/>
      </c>
      <c r="K213" s="107" t="str">
        <f t="shared" si="1"/>
        <v/>
      </c>
    </row>
    <row r="214" spans="2:11" ht="18" x14ac:dyDescent="0.25">
      <c r="B214" s="133"/>
      <c r="C214" s="86"/>
      <c r="D214" s="87"/>
      <c r="E214" s="86"/>
      <c r="F214" s="86"/>
      <c r="H214">
        <v>1</v>
      </c>
      <c r="J214" s="107" t="str">
        <f t="shared" si="0"/>
        <v/>
      </c>
      <c r="K214" s="107" t="str">
        <f t="shared" si="1"/>
        <v/>
      </c>
    </row>
    <row r="215" spans="2:11" ht="15.75" x14ac:dyDescent="0.25">
      <c r="B215" s="79"/>
      <c r="C215" s="3"/>
      <c r="D215" s="6"/>
      <c r="E215" s="3"/>
      <c r="F215" s="3"/>
      <c r="H215">
        <v>1</v>
      </c>
      <c r="J215" s="107" t="str">
        <f t="shared" si="0"/>
        <v/>
      </c>
      <c r="K215" s="107" t="str">
        <f t="shared" si="1"/>
        <v/>
      </c>
    </row>
    <row r="216" spans="2:11" x14ac:dyDescent="0.2">
      <c r="H216">
        <v>1</v>
      </c>
      <c r="J216" s="107" t="str">
        <f t="shared" si="0"/>
        <v/>
      </c>
      <c r="K216" s="107" t="str">
        <f t="shared" si="1"/>
        <v/>
      </c>
    </row>
    <row r="217" spans="2:11" x14ac:dyDescent="0.2">
      <c r="H217">
        <v>1</v>
      </c>
      <c r="J217" s="107" t="str">
        <f t="shared" si="0"/>
        <v/>
      </c>
      <c r="K217" s="107" t="str">
        <f t="shared" si="1"/>
        <v/>
      </c>
    </row>
    <row r="218" spans="2:11" x14ac:dyDescent="0.2">
      <c r="H218">
        <v>1</v>
      </c>
      <c r="J218" s="107" t="str">
        <f t="shared" si="0"/>
        <v/>
      </c>
      <c r="K218" s="107" t="str">
        <f t="shared" si="1"/>
        <v/>
      </c>
    </row>
    <row r="219" spans="2:11" x14ac:dyDescent="0.2">
      <c r="H219">
        <v>1</v>
      </c>
      <c r="J219" s="107" t="str">
        <f t="shared" si="0"/>
        <v/>
      </c>
      <c r="K219" s="107" t="str">
        <f t="shared" si="1"/>
        <v/>
      </c>
    </row>
    <row r="220" spans="2:11" x14ac:dyDescent="0.2">
      <c r="H220">
        <v>1</v>
      </c>
      <c r="J220" s="107" t="str">
        <f t="shared" si="0"/>
        <v/>
      </c>
      <c r="K220" s="107" t="str">
        <f t="shared" si="1"/>
        <v/>
      </c>
    </row>
    <row r="221" spans="2:11" x14ac:dyDescent="0.2">
      <c r="H221">
        <v>1</v>
      </c>
      <c r="J221" s="107" t="str">
        <f t="shared" si="0"/>
        <v/>
      </c>
      <c r="K221" s="107" t="str">
        <f t="shared" si="1"/>
        <v/>
      </c>
    </row>
    <row r="222" spans="2:11" x14ac:dyDescent="0.2">
      <c r="H222">
        <v>1</v>
      </c>
      <c r="J222" s="107" t="str">
        <f t="shared" si="0"/>
        <v/>
      </c>
      <c r="K222" s="107" t="str">
        <f t="shared" si="1"/>
        <v/>
      </c>
    </row>
    <row r="223" spans="2:11" x14ac:dyDescent="0.2">
      <c r="H223">
        <v>1</v>
      </c>
      <c r="J223" s="107" t="str">
        <f t="shared" si="0"/>
        <v/>
      </c>
      <c r="K223" s="107" t="str">
        <f t="shared" si="1"/>
        <v/>
      </c>
    </row>
    <row r="224" spans="2:11" x14ac:dyDescent="0.2">
      <c r="H224">
        <v>1</v>
      </c>
      <c r="J224" s="107" t="str">
        <f t="shared" si="0"/>
        <v/>
      </c>
      <c r="K224" s="107" t="str">
        <f t="shared" si="1"/>
        <v/>
      </c>
    </row>
    <row r="225" spans="2:11" x14ac:dyDescent="0.2">
      <c r="H225">
        <v>1</v>
      </c>
      <c r="J225" s="107" t="str">
        <f t="shared" si="0"/>
        <v/>
      </c>
      <c r="K225" s="107" t="str">
        <f t="shared" si="1"/>
        <v/>
      </c>
    </row>
    <row r="226" spans="2:11" x14ac:dyDescent="0.2">
      <c r="H226">
        <v>1</v>
      </c>
      <c r="J226" s="107" t="str">
        <f t="shared" si="0"/>
        <v/>
      </c>
      <c r="K226" s="107" t="str">
        <f t="shared" si="1"/>
        <v/>
      </c>
    </row>
    <row r="227" spans="2:11" x14ac:dyDescent="0.2">
      <c r="H227">
        <v>1</v>
      </c>
      <c r="J227" s="107" t="str">
        <f t="shared" si="0"/>
        <v/>
      </c>
      <c r="K227" s="107" t="str">
        <f t="shared" si="1"/>
        <v/>
      </c>
    </row>
    <row r="228" spans="2:11" x14ac:dyDescent="0.2">
      <c r="H228">
        <v>1</v>
      </c>
      <c r="J228" s="107" t="str">
        <f t="shared" si="0"/>
        <v/>
      </c>
      <c r="K228" s="107" t="str">
        <f t="shared" si="1"/>
        <v/>
      </c>
    </row>
    <row r="229" spans="2:11" x14ac:dyDescent="0.2">
      <c r="H229">
        <v>1</v>
      </c>
      <c r="J229" s="107" t="str">
        <f t="shared" si="0"/>
        <v/>
      </c>
      <c r="K229" s="107" t="str">
        <f t="shared" si="1"/>
        <v/>
      </c>
    </row>
    <row r="230" spans="2:11" x14ac:dyDescent="0.2">
      <c r="H230">
        <v>1</v>
      </c>
      <c r="J230" s="107" t="str">
        <f t="shared" si="0"/>
        <v/>
      </c>
      <c r="K230" s="107" t="str">
        <f t="shared" si="1"/>
        <v/>
      </c>
    </row>
    <row r="231" spans="2:11" x14ac:dyDescent="0.2">
      <c r="H231">
        <v>1</v>
      </c>
      <c r="J231" s="107" t="str">
        <f t="shared" si="0"/>
        <v/>
      </c>
      <c r="K231" s="107" t="str">
        <f t="shared" si="1"/>
        <v/>
      </c>
    </row>
    <row r="232" spans="2:11" ht="15.75" x14ac:dyDescent="0.25">
      <c r="B232" s="79"/>
      <c r="C232" s="3"/>
      <c r="D232" s="6"/>
      <c r="E232" s="3"/>
      <c r="F232" s="3"/>
      <c r="H232">
        <v>1</v>
      </c>
      <c r="J232" s="107" t="str">
        <f t="shared" si="0"/>
        <v/>
      </c>
      <c r="K232" s="107" t="str">
        <f t="shared" si="1"/>
        <v/>
      </c>
    </row>
    <row r="233" spans="2:11" ht="18" x14ac:dyDescent="0.25">
      <c r="B233" s="130"/>
      <c r="C233" s="110"/>
      <c r="D233" s="111"/>
      <c r="E233" s="110"/>
      <c r="F233" s="110"/>
      <c r="H233">
        <v>1</v>
      </c>
      <c r="J233" s="107" t="str">
        <f t="shared" si="0"/>
        <v/>
      </c>
      <c r="K233" s="107" t="str">
        <f t="shared" si="1"/>
        <v/>
      </c>
    </row>
    <row r="234" spans="2:11" x14ac:dyDescent="0.2">
      <c r="H234">
        <v>1</v>
      </c>
      <c r="J234" s="107" t="str">
        <f t="shared" si="0"/>
        <v/>
      </c>
      <c r="K234" s="107" t="str">
        <f t="shared" si="1"/>
        <v/>
      </c>
    </row>
    <row r="235" spans="2:11" x14ac:dyDescent="0.2">
      <c r="H235">
        <v>1</v>
      </c>
      <c r="J235" s="107" t="str">
        <f t="shared" si="0"/>
        <v/>
      </c>
      <c r="K235" s="107" t="str">
        <f t="shared" si="1"/>
        <v/>
      </c>
    </row>
    <row r="236" spans="2:11" x14ac:dyDescent="0.2">
      <c r="H236">
        <v>1</v>
      </c>
      <c r="J236" s="107" t="str">
        <f t="shared" si="0"/>
        <v/>
      </c>
      <c r="K236" s="107" t="str">
        <f t="shared" si="1"/>
        <v/>
      </c>
    </row>
    <row r="237" spans="2:11" x14ac:dyDescent="0.2">
      <c r="H237">
        <v>1</v>
      </c>
      <c r="J237" s="107" t="str">
        <f t="shared" si="0"/>
        <v/>
      </c>
      <c r="K237" s="107" t="str">
        <f t="shared" si="1"/>
        <v/>
      </c>
    </row>
    <row r="238" spans="2:11" x14ac:dyDescent="0.2">
      <c r="H238">
        <v>1</v>
      </c>
      <c r="J238" s="107" t="str">
        <f t="shared" si="0"/>
        <v/>
      </c>
      <c r="K238" s="107" t="str">
        <f t="shared" si="1"/>
        <v/>
      </c>
    </row>
    <row r="239" spans="2:11" ht="18" x14ac:dyDescent="0.25">
      <c r="B239" s="130"/>
      <c r="C239" s="110"/>
      <c r="D239" s="134"/>
      <c r="E239" s="110"/>
      <c r="F239" s="110"/>
      <c r="H239">
        <v>1</v>
      </c>
      <c r="J239" s="107" t="str">
        <f t="shared" si="0"/>
        <v/>
      </c>
      <c r="K239" s="107" t="str">
        <f t="shared" si="1"/>
        <v/>
      </c>
    </row>
    <row r="240" spans="2:11" x14ac:dyDescent="0.2">
      <c r="H240">
        <v>1</v>
      </c>
      <c r="J240" s="107" t="str">
        <f t="shared" si="0"/>
        <v/>
      </c>
      <c r="K240" s="107" t="str">
        <f t="shared" si="1"/>
        <v/>
      </c>
    </row>
    <row r="241" spans="8:11" x14ac:dyDescent="0.2">
      <c r="H241">
        <v>1</v>
      </c>
      <c r="J241" s="107" t="str">
        <f t="shared" si="0"/>
        <v/>
      </c>
      <c r="K241" s="107" t="str">
        <f t="shared" si="1"/>
        <v/>
      </c>
    </row>
    <row r="242" spans="8:11" x14ac:dyDescent="0.2">
      <c r="H242">
        <v>1</v>
      </c>
      <c r="J242" s="107" t="str">
        <f t="shared" si="0"/>
        <v/>
      </c>
      <c r="K242" s="107" t="str">
        <f t="shared" si="1"/>
        <v/>
      </c>
    </row>
    <row r="243" spans="8:11" x14ac:dyDescent="0.2">
      <c r="H243">
        <v>1</v>
      </c>
      <c r="J243" s="107" t="str">
        <f t="shared" si="0"/>
        <v/>
      </c>
      <c r="K243" s="107" t="str">
        <f t="shared" si="1"/>
        <v/>
      </c>
    </row>
    <row r="244" spans="8:11" x14ac:dyDescent="0.2">
      <c r="H244">
        <v>1</v>
      </c>
      <c r="J244" s="107" t="str">
        <f t="shared" si="0"/>
        <v/>
      </c>
      <c r="K244" s="107" t="str">
        <f t="shared" si="1"/>
        <v/>
      </c>
    </row>
    <row r="245" spans="8:11" x14ac:dyDescent="0.2">
      <c r="H245">
        <v>1</v>
      </c>
      <c r="J245" s="107" t="str">
        <f t="shared" si="0"/>
        <v/>
      </c>
      <c r="K245" s="107" t="str">
        <f t="shared" si="1"/>
        <v/>
      </c>
    </row>
    <row r="246" spans="8:11" x14ac:dyDescent="0.2">
      <c r="H246">
        <v>1</v>
      </c>
      <c r="J246" s="107" t="str">
        <f t="shared" si="0"/>
        <v/>
      </c>
      <c r="K246" s="107" t="str">
        <f t="shared" si="1"/>
        <v/>
      </c>
    </row>
    <row r="247" spans="8:11" x14ac:dyDescent="0.2">
      <c r="H247">
        <v>1</v>
      </c>
      <c r="J247" s="107" t="str">
        <f t="shared" si="0"/>
        <v/>
      </c>
      <c r="K247" s="107" t="str">
        <f t="shared" si="1"/>
        <v/>
      </c>
    </row>
    <row r="248" spans="8:11" x14ac:dyDescent="0.2">
      <c r="H248">
        <v>1</v>
      </c>
      <c r="J248" s="107" t="str">
        <f t="shared" si="0"/>
        <v/>
      </c>
      <c r="K248" s="107" t="str">
        <f t="shared" si="1"/>
        <v/>
      </c>
    </row>
    <row r="249" spans="8:11" x14ac:dyDescent="0.2">
      <c r="H249">
        <v>1</v>
      </c>
      <c r="J249" s="107" t="str">
        <f t="shared" si="0"/>
        <v/>
      </c>
      <c r="K249" s="107" t="str">
        <f t="shared" si="1"/>
        <v/>
      </c>
    </row>
    <row r="250" spans="8:11" x14ac:dyDescent="0.2">
      <c r="H250">
        <v>1</v>
      </c>
      <c r="J250" s="107" t="str">
        <f t="shared" si="0"/>
        <v/>
      </c>
      <c r="K250" s="107" t="str">
        <f t="shared" si="1"/>
        <v/>
      </c>
    </row>
    <row r="251" spans="8:11" x14ac:dyDescent="0.2">
      <c r="H251">
        <v>1</v>
      </c>
      <c r="J251" s="107" t="str">
        <f t="shared" si="0"/>
        <v/>
      </c>
      <c r="K251" s="107" t="str">
        <f t="shared" si="1"/>
        <v/>
      </c>
    </row>
    <row r="252" spans="8:11" x14ac:dyDescent="0.2">
      <c r="H252">
        <v>1</v>
      </c>
      <c r="J252" s="107" t="str">
        <f t="shared" si="0"/>
        <v/>
      </c>
      <c r="K252" s="107" t="str">
        <f t="shared" si="1"/>
        <v/>
      </c>
    </row>
    <row r="253" spans="8:11" x14ac:dyDescent="0.2">
      <c r="H253">
        <v>1</v>
      </c>
      <c r="J253" s="107" t="str">
        <f t="shared" si="0"/>
        <v/>
      </c>
      <c r="K253" s="107" t="str">
        <f t="shared" si="1"/>
        <v/>
      </c>
    </row>
    <row r="254" spans="8:11" x14ac:dyDescent="0.2">
      <c r="H254">
        <v>1</v>
      </c>
      <c r="J254" s="107" t="str">
        <f t="shared" si="0"/>
        <v/>
      </c>
      <c r="K254" s="107" t="str">
        <f t="shared" si="1"/>
        <v/>
      </c>
    </row>
    <row r="255" spans="8:11" x14ac:dyDescent="0.2">
      <c r="H255">
        <v>1</v>
      </c>
      <c r="J255" s="107" t="str">
        <f t="shared" si="0"/>
        <v/>
      </c>
      <c r="K255" s="107" t="str">
        <f t="shared" si="1"/>
        <v/>
      </c>
    </row>
    <row r="256" spans="8:11" x14ac:dyDescent="0.2">
      <c r="H256">
        <v>1</v>
      </c>
      <c r="J256" s="107" t="str">
        <f t="shared" si="0"/>
        <v/>
      </c>
      <c r="K256" s="107" t="str">
        <f t="shared" si="1"/>
        <v/>
      </c>
    </row>
    <row r="257" spans="8:11" x14ac:dyDescent="0.2">
      <c r="H257">
        <v>1</v>
      </c>
      <c r="J257" s="107" t="str">
        <f t="shared" si="0"/>
        <v/>
      </c>
      <c r="K257" s="107" t="str">
        <f t="shared" si="1"/>
        <v/>
      </c>
    </row>
    <row r="258" spans="8:11" x14ac:dyDescent="0.2">
      <c r="H258">
        <v>1</v>
      </c>
      <c r="J258" s="107" t="str">
        <f t="shared" si="0"/>
        <v/>
      </c>
      <c r="K258" s="107" t="str">
        <f t="shared" si="1"/>
        <v/>
      </c>
    </row>
    <row r="259" spans="8:11" x14ac:dyDescent="0.2">
      <c r="H259">
        <v>1</v>
      </c>
      <c r="J259" s="107" t="str">
        <f t="shared" si="0"/>
        <v/>
      </c>
      <c r="K259" s="107" t="str">
        <f t="shared" si="1"/>
        <v/>
      </c>
    </row>
    <row r="260" spans="8:11" x14ac:dyDescent="0.2">
      <c r="H260">
        <v>1</v>
      </c>
      <c r="J260" s="107" t="str">
        <f t="shared" si="0"/>
        <v/>
      </c>
      <c r="K260" s="107" t="str">
        <f t="shared" si="1"/>
        <v/>
      </c>
    </row>
    <row r="261" spans="8:11" x14ac:dyDescent="0.2">
      <c r="H261">
        <v>1</v>
      </c>
      <c r="J261" s="107" t="str">
        <f t="shared" si="0"/>
        <v/>
      </c>
      <c r="K261" s="107" t="str">
        <f t="shared" si="1"/>
        <v/>
      </c>
    </row>
    <row r="262" spans="8:11" x14ac:dyDescent="0.2">
      <c r="H262">
        <v>1</v>
      </c>
      <c r="J262" s="107" t="str">
        <f t="shared" si="0"/>
        <v/>
      </c>
      <c r="K262" s="107" t="str">
        <f t="shared" si="1"/>
        <v/>
      </c>
    </row>
    <row r="263" spans="8:11" x14ac:dyDescent="0.2">
      <c r="H263">
        <v>1</v>
      </c>
      <c r="J263" s="107" t="str">
        <f t="shared" si="0"/>
        <v/>
      </c>
      <c r="K263" s="107" t="str">
        <f t="shared" si="1"/>
        <v/>
      </c>
    </row>
    <row r="264" spans="8:11" x14ac:dyDescent="0.2">
      <c r="H264">
        <v>1</v>
      </c>
      <c r="J264" s="107" t="str">
        <f t="shared" si="0"/>
        <v/>
      </c>
      <c r="K264" s="107" t="str">
        <f t="shared" si="1"/>
        <v/>
      </c>
    </row>
    <row r="265" spans="8:11" x14ac:dyDescent="0.2">
      <c r="H265">
        <v>1</v>
      </c>
      <c r="J265" s="107" t="str">
        <f t="shared" si="0"/>
        <v/>
      </c>
      <c r="K265" s="107" t="str">
        <f t="shared" si="1"/>
        <v/>
      </c>
    </row>
    <row r="266" spans="8:11" x14ac:dyDescent="0.2">
      <c r="H266">
        <v>1</v>
      </c>
      <c r="J266" s="107" t="str">
        <f t="shared" si="0"/>
        <v/>
      </c>
      <c r="K266" s="107" t="str">
        <f t="shared" si="1"/>
        <v/>
      </c>
    </row>
    <row r="267" spans="8:11" x14ac:dyDescent="0.2">
      <c r="H267">
        <v>1</v>
      </c>
      <c r="J267" s="107" t="str">
        <f t="shared" si="0"/>
        <v/>
      </c>
      <c r="K267" s="107" t="str">
        <f t="shared" si="1"/>
        <v/>
      </c>
    </row>
    <row r="268" spans="8:11" x14ac:dyDescent="0.2">
      <c r="H268">
        <v>1</v>
      </c>
      <c r="J268" s="107" t="str">
        <f t="shared" si="0"/>
        <v/>
      </c>
      <c r="K268" s="107" t="str">
        <f t="shared" si="1"/>
        <v/>
      </c>
    </row>
    <row r="269" spans="8:11" x14ac:dyDescent="0.2">
      <c r="H269">
        <v>1</v>
      </c>
      <c r="J269" s="107" t="str">
        <f t="shared" si="0"/>
        <v/>
      </c>
      <c r="K269" s="107" t="str">
        <f t="shared" si="1"/>
        <v/>
      </c>
    </row>
    <row r="270" spans="8:11" x14ac:dyDescent="0.2">
      <c r="H270">
        <v>1</v>
      </c>
      <c r="J270" s="107" t="str">
        <f t="shared" si="0"/>
        <v/>
      </c>
      <c r="K270" s="107" t="str">
        <f t="shared" si="1"/>
        <v/>
      </c>
    </row>
    <row r="271" spans="8:11" x14ac:dyDescent="0.2">
      <c r="H271">
        <v>1</v>
      </c>
      <c r="J271" s="107" t="str">
        <f t="shared" si="0"/>
        <v/>
      </c>
      <c r="K271" s="107" t="str">
        <f t="shared" si="1"/>
        <v/>
      </c>
    </row>
    <row r="272" spans="8:11" x14ac:dyDescent="0.2">
      <c r="H272">
        <v>1</v>
      </c>
      <c r="J272" s="107" t="str">
        <f t="shared" si="0"/>
        <v/>
      </c>
      <c r="K272" s="107" t="str">
        <f t="shared" si="1"/>
        <v/>
      </c>
    </row>
    <row r="273" spans="8:11" x14ac:dyDescent="0.2">
      <c r="H273">
        <v>1</v>
      </c>
      <c r="J273" s="107" t="str">
        <f t="shared" ref="J273:J336" si="2">IF(F273="","",F273*H273)</f>
        <v/>
      </c>
      <c r="K273" s="107" t="str">
        <f t="shared" ref="K273:K336" si="3">IF(F273="","",F273*(1-H273))</f>
        <v/>
      </c>
    </row>
    <row r="274" spans="8:11" x14ac:dyDescent="0.2">
      <c r="H274">
        <v>1</v>
      </c>
      <c r="J274" s="107" t="str">
        <f t="shared" si="2"/>
        <v/>
      </c>
      <c r="K274" s="107" t="str">
        <f t="shared" si="3"/>
        <v/>
      </c>
    </row>
    <row r="275" spans="8:11" x14ac:dyDescent="0.2">
      <c r="H275">
        <v>1</v>
      </c>
      <c r="J275" s="107" t="str">
        <f t="shared" si="2"/>
        <v/>
      </c>
      <c r="K275" s="107" t="str">
        <f t="shared" si="3"/>
        <v/>
      </c>
    </row>
    <row r="276" spans="8:11" x14ac:dyDescent="0.2">
      <c r="H276">
        <v>1</v>
      </c>
      <c r="J276" s="107" t="str">
        <f t="shared" si="2"/>
        <v/>
      </c>
      <c r="K276" s="107" t="str">
        <f t="shared" si="3"/>
        <v/>
      </c>
    </row>
    <row r="277" spans="8:11" x14ac:dyDescent="0.2">
      <c r="H277">
        <v>1</v>
      </c>
      <c r="J277" s="107" t="str">
        <f t="shared" si="2"/>
        <v/>
      </c>
      <c r="K277" s="107" t="str">
        <f t="shared" si="3"/>
        <v/>
      </c>
    </row>
    <row r="278" spans="8:11" x14ac:dyDescent="0.2">
      <c r="H278">
        <v>1</v>
      </c>
      <c r="J278" s="107" t="str">
        <f t="shared" si="2"/>
        <v/>
      </c>
      <c r="K278" s="107" t="str">
        <f t="shared" si="3"/>
        <v/>
      </c>
    </row>
    <row r="279" spans="8:11" x14ac:dyDescent="0.2">
      <c r="H279">
        <v>1</v>
      </c>
      <c r="J279" s="107" t="str">
        <f t="shared" si="2"/>
        <v/>
      </c>
      <c r="K279" s="107" t="str">
        <f t="shared" si="3"/>
        <v/>
      </c>
    </row>
    <row r="280" spans="8:11" x14ac:dyDescent="0.2">
      <c r="H280">
        <v>1</v>
      </c>
      <c r="J280" s="107" t="str">
        <f t="shared" si="2"/>
        <v/>
      </c>
      <c r="K280" s="107" t="str">
        <f t="shared" si="3"/>
        <v/>
      </c>
    </row>
    <row r="281" spans="8:11" x14ac:dyDescent="0.2">
      <c r="H281">
        <v>1</v>
      </c>
      <c r="J281" s="107" t="str">
        <f t="shared" si="2"/>
        <v/>
      </c>
      <c r="K281" s="107" t="str">
        <f t="shared" si="3"/>
        <v/>
      </c>
    </row>
    <row r="282" spans="8:11" x14ac:dyDescent="0.2">
      <c r="H282">
        <v>1</v>
      </c>
      <c r="J282" s="107" t="str">
        <f t="shared" si="2"/>
        <v/>
      </c>
      <c r="K282" s="107" t="str">
        <f t="shared" si="3"/>
        <v/>
      </c>
    </row>
    <row r="283" spans="8:11" x14ac:dyDescent="0.2">
      <c r="H283">
        <v>1</v>
      </c>
      <c r="J283" s="107" t="str">
        <f t="shared" si="2"/>
        <v/>
      </c>
      <c r="K283" s="107" t="str">
        <f t="shared" si="3"/>
        <v/>
      </c>
    </row>
    <row r="284" spans="8:11" x14ac:dyDescent="0.2">
      <c r="H284">
        <v>1</v>
      </c>
      <c r="J284" s="107" t="str">
        <f t="shared" si="2"/>
        <v/>
      </c>
      <c r="K284" s="107" t="str">
        <f t="shared" si="3"/>
        <v/>
      </c>
    </row>
    <row r="285" spans="8:11" x14ac:dyDescent="0.2">
      <c r="H285">
        <v>1</v>
      </c>
      <c r="J285" s="107" t="str">
        <f t="shared" si="2"/>
        <v/>
      </c>
      <c r="K285" s="107" t="str">
        <f t="shared" si="3"/>
        <v/>
      </c>
    </row>
    <row r="286" spans="8:11" x14ac:dyDescent="0.2">
      <c r="H286">
        <v>1</v>
      </c>
      <c r="J286" s="107" t="str">
        <f t="shared" si="2"/>
        <v/>
      </c>
      <c r="K286" s="107" t="str">
        <f t="shared" si="3"/>
        <v/>
      </c>
    </row>
    <row r="287" spans="8:11" x14ac:dyDescent="0.2">
      <c r="H287">
        <v>1</v>
      </c>
      <c r="J287" s="107" t="str">
        <f t="shared" si="2"/>
        <v/>
      </c>
      <c r="K287" s="107" t="str">
        <f t="shared" si="3"/>
        <v/>
      </c>
    </row>
    <row r="288" spans="8:11" x14ac:dyDescent="0.2">
      <c r="H288">
        <v>1</v>
      </c>
      <c r="J288" s="107" t="str">
        <f t="shared" si="2"/>
        <v/>
      </c>
      <c r="K288" s="107" t="str">
        <f t="shared" si="3"/>
        <v/>
      </c>
    </row>
    <row r="289" spans="8:11" x14ac:dyDescent="0.2">
      <c r="H289">
        <v>1</v>
      </c>
      <c r="J289" s="107" t="str">
        <f t="shared" si="2"/>
        <v/>
      </c>
      <c r="K289" s="107" t="str">
        <f t="shared" si="3"/>
        <v/>
      </c>
    </row>
    <row r="290" spans="8:11" x14ac:dyDescent="0.2">
      <c r="H290">
        <v>1</v>
      </c>
      <c r="J290" s="107" t="str">
        <f t="shared" si="2"/>
        <v/>
      </c>
      <c r="K290" s="107" t="str">
        <f t="shared" si="3"/>
        <v/>
      </c>
    </row>
    <row r="291" spans="8:11" x14ac:dyDescent="0.2">
      <c r="H291">
        <v>1</v>
      </c>
      <c r="J291" s="107" t="str">
        <f t="shared" si="2"/>
        <v/>
      </c>
      <c r="K291" s="107" t="str">
        <f t="shared" si="3"/>
        <v/>
      </c>
    </row>
    <row r="292" spans="8:11" x14ac:dyDescent="0.2">
      <c r="H292">
        <v>1</v>
      </c>
      <c r="J292" s="107" t="str">
        <f t="shared" si="2"/>
        <v/>
      </c>
      <c r="K292" s="107" t="str">
        <f t="shared" si="3"/>
        <v/>
      </c>
    </row>
    <row r="293" spans="8:11" x14ac:dyDescent="0.2">
      <c r="H293">
        <v>1</v>
      </c>
      <c r="J293" s="107" t="str">
        <f t="shared" si="2"/>
        <v/>
      </c>
      <c r="K293" s="107" t="str">
        <f t="shared" si="3"/>
        <v/>
      </c>
    </row>
    <row r="294" spans="8:11" x14ac:dyDescent="0.2">
      <c r="H294">
        <v>1</v>
      </c>
      <c r="J294" s="107" t="str">
        <f t="shared" si="2"/>
        <v/>
      </c>
      <c r="K294" s="107" t="str">
        <f t="shared" si="3"/>
        <v/>
      </c>
    </row>
    <row r="295" spans="8:11" x14ac:dyDescent="0.2">
      <c r="H295">
        <v>1</v>
      </c>
      <c r="J295" s="107" t="str">
        <f t="shared" si="2"/>
        <v/>
      </c>
      <c r="K295" s="107" t="str">
        <f t="shared" si="3"/>
        <v/>
      </c>
    </row>
    <row r="296" spans="8:11" x14ac:dyDescent="0.2">
      <c r="H296">
        <v>1</v>
      </c>
      <c r="J296" s="107" t="str">
        <f t="shared" si="2"/>
        <v/>
      </c>
      <c r="K296" s="107" t="str">
        <f t="shared" si="3"/>
        <v/>
      </c>
    </row>
    <row r="297" spans="8:11" x14ac:dyDescent="0.2">
      <c r="H297">
        <v>1</v>
      </c>
      <c r="J297" s="107" t="str">
        <f t="shared" si="2"/>
        <v/>
      </c>
      <c r="K297" s="107" t="str">
        <f t="shared" si="3"/>
        <v/>
      </c>
    </row>
    <row r="298" spans="8:11" x14ac:dyDescent="0.2">
      <c r="H298">
        <v>1</v>
      </c>
      <c r="J298" s="107" t="str">
        <f t="shared" si="2"/>
        <v/>
      </c>
      <c r="K298" s="107" t="str">
        <f t="shared" si="3"/>
        <v/>
      </c>
    </row>
    <row r="299" spans="8:11" x14ac:dyDescent="0.2">
      <c r="H299">
        <v>1</v>
      </c>
      <c r="J299" s="107" t="str">
        <f t="shared" si="2"/>
        <v/>
      </c>
      <c r="K299" s="107" t="str">
        <f t="shared" si="3"/>
        <v/>
      </c>
    </row>
    <row r="300" spans="8:11" x14ac:dyDescent="0.2">
      <c r="H300">
        <v>1</v>
      </c>
      <c r="J300" s="107" t="str">
        <f t="shared" si="2"/>
        <v/>
      </c>
      <c r="K300" s="107" t="str">
        <f t="shared" si="3"/>
        <v/>
      </c>
    </row>
    <row r="301" spans="8:11" x14ac:dyDescent="0.2">
      <c r="H301">
        <v>1</v>
      </c>
      <c r="J301" s="107" t="str">
        <f t="shared" si="2"/>
        <v/>
      </c>
      <c r="K301" s="107" t="str">
        <f t="shared" si="3"/>
        <v/>
      </c>
    </row>
    <row r="302" spans="8:11" x14ac:dyDescent="0.2">
      <c r="H302">
        <v>1</v>
      </c>
      <c r="J302" s="107" t="str">
        <f t="shared" si="2"/>
        <v/>
      </c>
      <c r="K302" s="107" t="str">
        <f t="shared" si="3"/>
        <v/>
      </c>
    </row>
    <row r="303" spans="8:11" x14ac:dyDescent="0.2">
      <c r="H303">
        <v>1</v>
      </c>
      <c r="J303" s="107" t="str">
        <f t="shared" si="2"/>
        <v/>
      </c>
      <c r="K303" s="107" t="str">
        <f t="shared" si="3"/>
        <v/>
      </c>
    </row>
    <row r="304" spans="8:11" x14ac:dyDescent="0.2">
      <c r="H304">
        <v>1</v>
      </c>
      <c r="J304" s="107" t="str">
        <f t="shared" si="2"/>
        <v/>
      </c>
      <c r="K304" s="107" t="str">
        <f t="shared" si="3"/>
        <v/>
      </c>
    </row>
    <row r="305" spans="8:11" x14ac:dyDescent="0.2">
      <c r="H305">
        <v>1</v>
      </c>
      <c r="J305" s="107" t="str">
        <f t="shared" si="2"/>
        <v/>
      </c>
      <c r="K305" s="107" t="str">
        <f t="shared" si="3"/>
        <v/>
      </c>
    </row>
    <row r="306" spans="8:11" x14ac:dyDescent="0.2">
      <c r="H306">
        <v>1</v>
      </c>
      <c r="J306" s="107" t="str">
        <f t="shared" si="2"/>
        <v/>
      </c>
      <c r="K306" s="107" t="str">
        <f t="shared" si="3"/>
        <v/>
      </c>
    </row>
    <row r="307" spans="8:11" x14ac:dyDescent="0.2">
      <c r="H307">
        <v>1</v>
      </c>
      <c r="J307" s="107" t="str">
        <f t="shared" si="2"/>
        <v/>
      </c>
      <c r="K307" s="107" t="str">
        <f t="shared" si="3"/>
        <v/>
      </c>
    </row>
    <row r="308" spans="8:11" x14ac:dyDescent="0.2">
      <c r="H308">
        <v>1</v>
      </c>
      <c r="J308" s="107" t="str">
        <f t="shared" si="2"/>
        <v/>
      </c>
      <c r="K308" s="107" t="str">
        <f t="shared" si="3"/>
        <v/>
      </c>
    </row>
    <row r="309" spans="8:11" x14ac:dyDescent="0.2">
      <c r="H309">
        <v>1</v>
      </c>
      <c r="J309" s="107" t="str">
        <f t="shared" si="2"/>
        <v/>
      </c>
      <c r="K309" s="107" t="str">
        <f t="shared" si="3"/>
        <v/>
      </c>
    </row>
    <row r="310" spans="8:11" x14ac:dyDescent="0.2">
      <c r="H310">
        <v>1</v>
      </c>
      <c r="J310" s="107" t="str">
        <f t="shared" si="2"/>
        <v/>
      </c>
      <c r="K310" s="107" t="str">
        <f t="shared" si="3"/>
        <v/>
      </c>
    </row>
    <row r="311" spans="8:11" x14ac:dyDescent="0.2">
      <c r="H311">
        <v>1</v>
      </c>
      <c r="J311" s="107" t="str">
        <f t="shared" si="2"/>
        <v/>
      </c>
      <c r="K311" s="107" t="str">
        <f t="shared" si="3"/>
        <v/>
      </c>
    </row>
    <row r="312" spans="8:11" x14ac:dyDescent="0.2">
      <c r="H312">
        <v>1</v>
      </c>
      <c r="J312" s="107" t="str">
        <f t="shared" si="2"/>
        <v/>
      </c>
      <c r="K312" s="107" t="str">
        <f t="shared" si="3"/>
        <v/>
      </c>
    </row>
    <row r="313" spans="8:11" x14ac:dyDescent="0.2">
      <c r="H313">
        <v>1</v>
      </c>
      <c r="J313" s="107" t="str">
        <f t="shared" si="2"/>
        <v/>
      </c>
      <c r="K313" s="107" t="str">
        <f t="shared" si="3"/>
        <v/>
      </c>
    </row>
    <row r="314" spans="8:11" x14ac:dyDescent="0.2">
      <c r="H314">
        <v>1</v>
      </c>
      <c r="J314" s="107" t="str">
        <f t="shared" si="2"/>
        <v/>
      </c>
      <c r="K314" s="107" t="str">
        <f t="shared" si="3"/>
        <v/>
      </c>
    </row>
    <row r="315" spans="8:11" x14ac:dyDescent="0.2">
      <c r="H315">
        <v>1</v>
      </c>
      <c r="J315" s="107" t="str">
        <f t="shared" si="2"/>
        <v/>
      </c>
      <c r="K315" s="107" t="str">
        <f t="shared" si="3"/>
        <v/>
      </c>
    </row>
    <row r="316" spans="8:11" x14ac:dyDescent="0.2">
      <c r="H316">
        <v>1</v>
      </c>
      <c r="J316" s="107" t="str">
        <f t="shared" si="2"/>
        <v/>
      </c>
      <c r="K316" s="107" t="str">
        <f t="shared" si="3"/>
        <v/>
      </c>
    </row>
    <row r="317" spans="8:11" x14ac:dyDescent="0.2">
      <c r="H317">
        <v>1</v>
      </c>
      <c r="J317" s="107" t="str">
        <f t="shared" si="2"/>
        <v/>
      </c>
      <c r="K317" s="107" t="str">
        <f t="shared" si="3"/>
        <v/>
      </c>
    </row>
    <row r="318" spans="8:11" x14ac:dyDescent="0.2">
      <c r="H318">
        <v>1</v>
      </c>
      <c r="J318" s="107" t="str">
        <f t="shared" si="2"/>
        <v/>
      </c>
      <c r="K318" s="107" t="str">
        <f t="shared" si="3"/>
        <v/>
      </c>
    </row>
    <row r="319" spans="8:11" x14ac:dyDescent="0.2">
      <c r="H319">
        <v>1</v>
      </c>
      <c r="J319" s="107" t="str">
        <f t="shared" si="2"/>
        <v/>
      </c>
      <c r="K319" s="107" t="str">
        <f t="shared" si="3"/>
        <v/>
      </c>
    </row>
    <row r="320" spans="8:11" x14ac:dyDescent="0.2">
      <c r="H320">
        <v>1</v>
      </c>
      <c r="J320" s="107" t="str">
        <f t="shared" si="2"/>
        <v/>
      </c>
      <c r="K320" s="107" t="str">
        <f t="shared" si="3"/>
        <v/>
      </c>
    </row>
    <row r="321" spans="8:11" x14ac:dyDescent="0.2">
      <c r="H321">
        <v>1</v>
      </c>
      <c r="J321" s="107" t="str">
        <f t="shared" si="2"/>
        <v/>
      </c>
      <c r="K321" s="107" t="str">
        <f t="shared" si="3"/>
        <v/>
      </c>
    </row>
    <row r="322" spans="8:11" x14ac:dyDescent="0.2">
      <c r="H322">
        <v>1</v>
      </c>
      <c r="J322" s="107" t="str">
        <f t="shared" si="2"/>
        <v/>
      </c>
      <c r="K322" s="107" t="str">
        <f t="shared" si="3"/>
        <v/>
      </c>
    </row>
    <row r="323" spans="8:11" x14ac:dyDescent="0.2">
      <c r="H323">
        <v>1</v>
      </c>
      <c r="J323" s="107" t="str">
        <f t="shared" si="2"/>
        <v/>
      </c>
      <c r="K323" s="107" t="str">
        <f t="shared" si="3"/>
        <v/>
      </c>
    </row>
    <row r="324" spans="8:11" x14ac:dyDescent="0.2">
      <c r="H324">
        <v>1</v>
      </c>
      <c r="J324" s="107" t="str">
        <f t="shared" si="2"/>
        <v/>
      </c>
      <c r="K324" s="107" t="str">
        <f t="shared" si="3"/>
        <v/>
      </c>
    </row>
    <row r="325" spans="8:11" x14ac:dyDescent="0.2">
      <c r="H325">
        <v>1</v>
      </c>
      <c r="J325" s="107" t="str">
        <f t="shared" si="2"/>
        <v/>
      </c>
      <c r="K325" s="107" t="str">
        <f t="shared" si="3"/>
        <v/>
      </c>
    </row>
    <row r="326" spans="8:11" x14ac:dyDescent="0.2">
      <c r="H326">
        <v>1</v>
      </c>
      <c r="J326" s="107" t="str">
        <f t="shared" si="2"/>
        <v/>
      </c>
      <c r="K326" s="107" t="str">
        <f t="shared" si="3"/>
        <v/>
      </c>
    </row>
    <row r="327" spans="8:11" x14ac:dyDescent="0.2">
      <c r="H327">
        <v>1</v>
      </c>
      <c r="J327" s="107" t="str">
        <f t="shared" si="2"/>
        <v/>
      </c>
      <c r="K327" s="107" t="str">
        <f t="shared" si="3"/>
        <v/>
      </c>
    </row>
    <row r="328" spans="8:11" x14ac:dyDescent="0.2">
      <c r="H328">
        <v>1</v>
      </c>
      <c r="J328" s="107" t="str">
        <f t="shared" si="2"/>
        <v/>
      </c>
      <c r="K328" s="107" t="str">
        <f t="shared" si="3"/>
        <v/>
      </c>
    </row>
    <row r="329" spans="8:11" x14ac:dyDescent="0.2">
      <c r="H329">
        <v>1</v>
      </c>
      <c r="J329" s="107" t="str">
        <f t="shared" si="2"/>
        <v/>
      </c>
      <c r="K329" s="107" t="str">
        <f t="shared" si="3"/>
        <v/>
      </c>
    </row>
    <row r="330" spans="8:11" x14ac:dyDescent="0.2">
      <c r="H330">
        <v>1</v>
      </c>
      <c r="J330" s="107" t="str">
        <f t="shared" si="2"/>
        <v/>
      </c>
      <c r="K330" s="107" t="str">
        <f t="shared" si="3"/>
        <v/>
      </c>
    </row>
    <row r="331" spans="8:11" x14ac:dyDescent="0.2">
      <c r="H331">
        <v>1</v>
      </c>
      <c r="J331" s="107" t="str">
        <f t="shared" si="2"/>
        <v/>
      </c>
      <c r="K331" s="107" t="str">
        <f t="shared" si="3"/>
        <v/>
      </c>
    </row>
    <row r="332" spans="8:11" x14ac:dyDescent="0.2">
      <c r="H332">
        <v>1</v>
      </c>
      <c r="J332" s="107" t="str">
        <f t="shared" si="2"/>
        <v/>
      </c>
      <c r="K332" s="107" t="str">
        <f t="shared" si="3"/>
        <v/>
      </c>
    </row>
    <row r="333" spans="8:11" x14ac:dyDescent="0.2">
      <c r="H333">
        <v>1</v>
      </c>
      <c r="J333" s="107" t="str">
        <f t="shared" si="2"/>
        <v/>
      </c>
      <c r="K333" s="107" t="str">
        <f t="shared" si="3"/>
        <v/>
      </c>
    </row>
    <row r="334" spans="8:11" x14ac:dyDescent="0.2">
      <c r="H334">
        <v>1</v>
      </c>
      <c r="J334" s="107" t="str">
        <f t="shared" si="2"/>
        <v/>
      </c>
      <c r="K334" s="107" t="str">
        <f t="shared" si="3"/>
        <v/>
      </c>
    </row>
    <row r="335" spans="8:11" x14ac:dyDescent="0.2">
      <c r="H335">
        <v>1</v>
      </c>
      <c r="J335" s="107" t="str">
        <f t="shared" si="2"/>
        <v/>
      </c>
      <c r="K335" s="107" t="str">
        <f t="shared" si="3"/>
        <v/>
      </c>
    </row>
    <row r="336" spans="8:11" x14ac:dyDescent="0.2">
      <c r="H336">
        <v>1</v>
      </c>
      <c r="J336" s="107" t="str">
        <f t="shared" si="2"/>
        <v/>
      </c>
      <c r="K336" s="107" t="str">
        <f t="shared" si="3"/>
        <v/>
      </c>
    </row>
    <row r="337" spans="8:11" x14ac:dyDescent="0.2">
      <c r="H337">
        <v>1</v>
      </c>
      <c r="J337" s="107" t="str">
        <f t="shared" ref="J337:J400" si="4">IF(F337="","",F337*H337)</f>
        <v/>
      </c>
      <c r="K337" s="107" t="str">
        <f t="shared" ref="K337:K400" si="5">IF(F337="","",F337*(1-H337))</f>
        <v/>
      </c>
    </row>
    <row r="338" spans="8:11" x14ac:dyDescent="0.2">
      <c r="H338">
        <v>1</v>
      </c>
      <c r="J338" s="107" t="str">
        <f t="shared" si="4"/>
        <v/>
      </c>
      <c r="K338" s="107" t="str">
        <f t="shared" si="5"/>
        <v/>
      </c>
    </row>
    <row r="339" spans="8:11" x14ac:dyDescent="0.2">
      <c r="H339">
        <v>1</v>
      </c>
      <c r="J339" s="107" t="str">
        <f t="shared" si="4"/>
        <v/>
      </c>
      <c r="K339" s="107" t="str">
        <f t="shared" si="5"/>
        <v/>
      </c>
    </row>
    <row r="340" spans="8:11" x14ac:dyDescent="0.2">
      <c r="H340">
        <v>1</v>
      </c>
      <c r="J340" s="107" t="str">
        <f t="shared" si="4"/>
        <v/>
      </c>
      <c r="K340" s="107" t="str">
        <f t="shared" si="5"/>
        <v/>
      </c>
    </row>
    <row r="341" spans="8:11" x14ac:dyDescent="0.2">
      <c r="H341">
        <v>1</v>
      </c>
      <c r="J341" s="107" t="str">
        <f t="shared" si="4"/>
        <v/>
      </c>
      <c r="K341" s="107" t="str">
        <f t="shared" si="5"/>
        <v/>
      </c>
    </row>
    <row r="342" spans="8:11" x14ac:dyDescent="0.2">
      <c r="H342">
        <v>1</v>
      </c>
      <c r="J342" s="107" t="str">
        <f t="shared" si="4"/>
        <v/>
      </c>
      <c r="K342" s="107" t="str">
        <f t="shared" si="5"/>
        <v/>
      </c>
    </row>
    <row r="343" spans="8:11" x14ac:dyDescent="0.2">
      <c r="H343">
        <v>1</v>
      </c>
      <c r="J343" s="107" t="str">
        <f t="shared" si="4"/>
        <v/>
      </c>
      <c r="K343" s="107" t="str">
        <f t="shared" si="5"/>
        <v/>
      </c>
    </row>
    <row r="344" spans="8:11" x14ac:dyDescent="0.2">
      <c r="H344">
        <v>1</v>
      </c>
      <c r="J344" s="107" t="str">
        <f t="shared" si="4"/>
        <v/>
      </c>
      <c r="K344" s="107" t="str">
        <f t="shared" si="5"/>
        <v/>
      </c>
    </row>
    <row r="345" spans="8:11" x14ac:dyDescent="0.2">
      <c r="H345">
        <v>1</v>
      </c>
      <c r="J345" s="107" t="str">
        <f t="shared" si="4"/>
        <v/>
      </c>
      <c r="K345" s="107" t="str">
        <f t="shared" si="5"/>
        <v/>
      </c>
    </row>
    <row r="346" spans="8:11" x14ac:dyDescent="0.2">
      <c r="H346">
        <v>1</v>
      </c>
      <c r="J346" s="107" t="str">
        <f t="shared" si="4"/>
        <v/>
      </c>
      <c r="K346" s="107" t="str">
        <f t="shared" si="5"/>
        <v/>
      </c>
    </row>
    <row r="347" spans="8:11" x14ac:dyDescent="0.2">
      <c r="H347">
        <v>1</v>
      </c>
      <c r="J347" s="107" t="str">
        <f t="shared" si="4"/>
        <v/>
      </c>
      <c r="K347" s="107" t="str">
        <f t="shared" si="5"/>
        <v/>
      </c>
    </row>
    <row r="348" spans="8:11" x14ac:dyDescent="0.2">
      <c r="H348">
        <v>1</v>
      </c>
      <c r="J348" s="107" t="str">
        <f t="shared" si="4"/>
        <v/>
      </c>
      <c r="K348" s="107" t="str">
        <f t="shared" si="5"/>
        <v/>
      </c>
    </row>
    <row r="349" spans="8:11" x14ac:dyDescent="0.2">
      <c r="H349">
        <v>1</v>
      </c>
      <c r="J349" s="107" t="str">
        <f t="shared" si="4"/>
        <v/>
      </c>
      <c r="K349" s="107" t="str">
        <f t="shared" si="5"/>
        <v/>
      </c>
    </row>
    <row r="350" spans="8:11" x14ac:dyDescent="0.2">
      <c r="H350">
        <v>1</v>
      </c>
      <c r="J350" s="107" t="str">
        <f t="shared" si="4"/>
        <v/>
      </c>
      <c r="K350" s="107" t="str">
        <f t="shared" si="5"/>
        <v/>
      </c>
    </row>
    <row r="351" spans="8:11" x14ac:dyDescent="0.2">
      <c r="H351">
        <v>1</v>
      </c>
      <c r="J351" s="107" t="str">
        <f t="shared" si="4"/>
        <v/>
      </c>
      <c r="K351" s="107" t="str">
        <f t="shared" si="5"/>
        <v/>
      </c>
    </row>
    <row r="352" spans="8:11" x14ac:dyDescent="0.2">
      <c r="H352">
        <v>1</v>
      </c>
      <c r="J352" s="107" t="str">
        <f t="shared" si="4"/>
        <v/>
      </c>
      <c r="K352" s="107" t="str">
        <f t="shared" si="5"/>
        <v/>
      </c>
    </row>
    <row r="353" spans="8:11" x14ac:dyDescent="0.2">
      <c r="H353">
        <v>1</v>
      </c>
      <c r="J353" s="107" t="str">
        <f t="shared" si="4"/>
        <v/>
      </c>
      <c r="K353" s="107" t="str">
        <f t="shared" si="5"/>
        <v/>
      </c>
    </row>
    <row r="354" spans="8:11" x14ac:dyDescent="0.2">
      <c r="H354">
        <v>1</v>
      </c>
      <c r="J354" s="107" t="str">
        <f t="shared" si="4"/>
        <v/>
      </c>
      <c r="K354" s="107" t="str">
        <f t="shared" si="5"/>
        <v/>
      </c>
    </row>
    <row r="355" spans="8:11" x14ac:dyDescent="0.2">
      <c r="H355">
        <v>1</v>
      </c>
      <c r="J355" s="107" t="str">
        <f t="shared" si="4"/>
        <v/>
      </c>
      <c r="K355" s="107" t="str">
        <f t="shared" si="5"/>
        <v/>
      </c>
    </row>
    <row r="356" spans="8:11" x14ac:dyDescent="0.2">
      <c r="H356">
        <v>1</v>
      </c>
      <c r="J356" s="107" t="str">
        <f t="shared" si="4"/>
        <v/>
      </c>
      <c r="K356" s="107" t="str">
        <f t="shared" si="5"/>
        <v/>
      </c>
    </row>
    <row r="357" spans="8:11" x14ac:dyDescent="0.2">
      <c r="H357">
        <v>1</v>
      </c>
      <c r="J357" s="107" t="str">
        <f t="shared" si="4"/>
        <v/>
      </c>
      <c r="K357" s="107" t="str">
        <f t="shared" si="5"/>
        <v/>
      </c>
    </row>
    <row r="358" spans="8:11" x14ac:dyDescent="0.2">
      <c r="H358">
        <v>1</v>
      </c>
      <c r="J358" s="107" t="str">
        <f t="shared" si="4"/>
        <v/>
      </c>
      <c r="K358" s="107" t="str">
        <f t="shared" si="5"/>
        <v/>
      </c>
    </row>
    <row r="359" spans="8:11" x14ac:dyDescent="0.2">
      <c r="H359">
        <v>1</v>
      </c>
      <c r="J359" s="107" t="str">
        <f t="shared" si="4"/>
        <v/>
      </c>
      <c r="K359" s="107" t="str">
        <f t="shared" si="5"/>
        <v/>
      </c>
    </row>
    <row r="360" spans="8:11" x14ac:dyDescent="0.2">
      <c r="H360">
        <v>1</v>
      </c>
      <c r="J360" s="107" t="str">
        <f t="shared" si="4"/>
        <v/>
      </c>
      <c r="K360" s="107" t="str">
        <f t="shared" si="5"/>
        <v/>
      </c>
    </row>
    <row r="361" spans="8:11" x14ac:dyDescent="0.2">
      <c r="H361">
        <v>1</v>
      </c>
      <c r="J361" s="107" t="str">
        <f t="shared" si="4"/>
        <v/>
      </c>
      <c r="K361" s="107" t="str">
        <f t="shared" si="5"/>
        <v/>
      </c>
    </row>
    <row r="362" spans="8:11" x14ac:dyDescent="0.2">
      <c r="H362">
        <v>1</v>
      </c>
      <c r="J362" s="107" t="str">
        <f t="shared" si="4"/>
        <v/>
      </c>
      <c r="K362" s="107" t="str">
        <f t="shared" si="5"/>
        <v/>
      </c>
    </row>
    <row r="363" spans="8:11" x14ac:dyDescent="0.2">
      <c r="H363">
        <v>1</v>
      </c>
      <c r="J363" s="107" t="str">
        <f t="shared" si="4"/>
        <v/>
      </c>
      <c r="K363" s="107" t="str">
        <f t="shared" si="5"/>
        <v/>
      </c>
    </row>
    <row r="364" spans="8:11" x14ac:dyDescent="0.2">
      <c r="H364">
        <v>1</v>
      </c>
      <c r="J364" s="107" t="str">
        <f t="shared" si="4"/>
        <v/>
      </c>
      <c r="K364" s="107" t="str">
        <f t="shared" si="5"/>
        <v/>
      </c>
    </row>
    <row r="365" spans="8:11" x14ac:dyDescent="0.2">
      <c r="H365">
        <v>1</v>
      </c>
      <c r="J365" s="107" t="str">
        <f t="shared" si="4"/>
        <v/>
      </c>
      <c r="K365" s="107" t="str">
        <f t="shared" si="5"/>
        <v/>
      </c>
    </row>
    <row r="366" spans="8:11" x14ac:dyDescent="0.2">
      <c r="H366">
        <v>1</v>
      </c>
      <c r="J366" s="107" t="str">
        <f t="shared" si="4"/>
        <v/>
      </c>
      <c r="K366" s="107" t="str">
        <f t="shared" si="5"/>
        <v/>
      </c>
    </row>
    <row r="367" spans="8:11" x14ac:dyDescent="0.2">
      <c r="H367">
        <v>1</v>
      </c>
      <c r="J367" s="107" t="str">
        <f t="shared" si="4"/>
        <v/>
      </c>
      <c r="K367" s="107" t="str">
        <f t="shared" si="5"/>
        <v/>
      </c>
    </row>
    <row r="368" spans="8:11" x14ac:dyDescent="0.2">
      <c r="H368">
        <v>1</v>
      </c>
      <c r="J368" s="107" t="str">
        <f t="shared" si="4"/>
        <v/>
      </c>
      <c r="K368" s="107" t="str">
        <f t="shared" si="5"/>
        <v/>
      </c>
    </row>
    <row r="369" spans="8:11" x14ac:dyDescent="0.2">
      <c r="H369">
        <v>1</v>
      </c>
      <c r="J369" s="107" t="str">
        <f t="shared" si="4"/>
        <v/>
      </c>
      <c r="K369" s="107" t="str">
        <f t="shared" si="5"/>
        <v/>
      </c>
    </row>
    <row r="370" spans="8:11" x14ac:dyDescent="0.2">
      <c r="H370">
        <v>1</v>
      </c>
      <c r="J370" s="107" t="str">
        <f t="shared" si="4"/>
        <v/>
      </c>
      <c r="K370" s="107" t="str">
        <f t="shared" si="5"/>
        <v/>
      </c>
    </row>
    <row r="371" spans="8:11" x14ac:dyDescent="0.2">
      <c r="H371">
        <v>1</v>
      </c>
      <c r="J371" s="107" t="str">
        <f t="shared" si="4"/>
        <v/>
      </c>
      <c r="K371" s="107" t="str">
        <f t="shared" si="5"/>
        <v/>
      </c>
    </row>
    <row r="372" spans="8:11" x14ac:dyDescent="0.2">
      <c r="H372">
        <v>1</v>
      </c>
      <c r="J372" s="107" t="str">
        <f t="shared" si="4"/>
        <v/>
      </c>
      <c r="K372" s="107" t="str">
        <f t="shared" si="5"/>
        <v/>
      </c>
    </row>
    <row r="373" spans="8:11" x14ac:dyDescent="0.2">
      <c r="H373">
        <v>1</v>
      </c>
      <c r="J373" s="107" t="str">
        <f t="shared" si="4"/>
        <v/>
      </c>
      <c r="K373" s="107" t="str">
        <f t="shared" si="5"/>
        <v/>
      </c>
    </row>
    <row r="374" spans="8:11" x14ac:dyDescent="0.2">
      <c r="H374">
        <v>1</v>
      </c>
      <c r="J374" s="107" t="str">
        <f t="shared" si="4"/>
        <v/>
      </c>
      <c r="K374" s="107" t="str">
        <f t="shared" si="5"/>
        <v/>
      </c>
    </row>
    <row r="375" spans="8:11" x14ac:dyDescent="0.2">
      <c r="H375">
        <v>1</v>
      </c>
      <c r="J375" s="107" t="str">
        <f t="shared" si="4"/>
        <v/>
      </c>
      <c r="K375" s="107" t="str">
        <f t="shared" si="5"/>
        <v/>
      </c>
    </row>
    <row r="376" spans="8:11" x14ac:dyDescent="0.2">
      <c r="H376">
        <v>1</v>
      </c>
      <c r="J376" s="107" t="str">
        <f t="shared" si="4"/>
        <v/>
      </c>
      <c r="K376" s="107" t="str">
        <f t="shared" si="5"/>
        <v/>
      </c>
    </row>
    <row r="377" spans="8:11" x14ac:dyDescent="0.2">
      <c r="H377">
        <v>1</v>
      </c>
      <c r="J377" s="107" t="str">
        <f t="shared" si="4"/>
        <v/>
      </c>
      <c r="K377" s="107" t="str">
        <f t="shared" si="5"/>
        <v/>
      </c>
    </row>
    <row r="378" spans="8:11" x14ac:dyDescent="0.2">
      <c r="H378">
        <v>1</v>
      </c>
      <c r="J378" s="107" t="str">
        <f t="shared" si="4"/>
        <v/>
      </c>
      <c r="K378" s="107" t="str">
        <f t="shared" si="5"/>
        <v/>
      </c>
    </row>
    <row r="379" spans="8:11" x14ac:dyDescent="0.2">
      <c r="H379">
        <v>1</v>
      </c>
      <c r="J379" s="107" t="str">
        <f t="shared" si="4"/>
        <v/>
      </c>
      <c r="K379" s="107" t="str">
        <f t="shared" si="5"/>
        <v/>
      </c>
    </row>
    <row r="380" spans="8:11" x14ac:dyDescent="0.2">
      <c r="H380">
        <v>1</v>
      </c>
      <c r="J380" s="107" t="str">
        <f t="shared" si="4"/>
        <v/>
      </c>
      <c r="K380" s="107" t="str">
        <f t="shared" si="5"/>
        <v/>
      </c>
    </row>
    <row r="381" spans="8:11" x14ac:dyDescent="0.2">
      <c r="H381">
        <v>1</v>
      </c>
      <c r="J381" s="107" t="str">
        <f t="shared" si="4"/>
        <v/>
      </c>
      <c r="K381" s="107" t="str">
        <f t="shared" si="5"/>
        <v/>
      </c>
    </row>
    <row r="382" spans="8:11" x14ac:dyDescent="0.2">
      <c r="H382">
        <v>1</v>
      </c>
      <c r="J382" s="107" t="str">
        <f t="shared" si="4"/>
        <v/>
      </c>
      <c r="K382" s="107" t="str">
        <f t="shared" si="5"/>
        <v/>
      </c>
    </row>
    <row r="383" spans="8:11" x14ac:dyDescent="0.2">
      <c r="H383">
        <v>1</v>
      </c>
      <c r="J383" s="107" t="str">
        <f t="shared" si="4"/>
        <v/>
      </c>
      <c r="K383" s="107" t="str">
        <f t="shared" si="5"/>
        <v/>
      </c>
    </row>
    <row r="384" spans="8:11" x14ac:dyDescent="0.2">
      <c r="H384">
        <v>1</v>
      </c>
      <c r="J384" s="107" t="str">
        <f t="shared" si="4"/>
        <v/>
      </c>
      <c r="K384" s="107" t="str">
        <f t="shared" si="5"/>
        <v/>
      </c>
    </row>
    <row r="385" spans="2:11" x14ac:dyDescent="0.2">
      <c r="H385">
        <v>1</v>
      </c>
      <c r="J385" s="107" t="str">
        <f t="shared" si="4"/>
        <v/>
      </c>
      <c r="K385" s="107" t="str">
        <f t="shared" si="5"/>
        <v/>
      </c>
    </row>
    <row r="386" spans="2:11" x14ac:dyDescent="0.2">
      <c r="H386">
        <v>1</v>
      </c>
      <c r="J386" s="107" t="str">
        <f t="shared" si="4"/>
        <v/>
      </c>
      <c r="K386" s="107" t="str">
        <f t="shared" si="5"/>
        <v/>
      </c>
    </row>
    <row r="387" spans="2:11" x14ac:dyDescent="0.2">
      <c r="H387">
        <v>1</v>
      </c>
      <c r="J387" s="107" t="str">
        <f t="shared" si="4"/>
        <v/>
      </c>
      <c r="K387" s="107" t="str">
        <f t="shared" si="5"/>
        <v/>
      </c>
    </row>
    <row r="388" spans="2:11" x14ac:dyDescent="0.2">
      <c r="H388">
        <v>1</v>
      </c>
      <c r="J388" s="107" t="str">
        <f t="shared" si="4"/>
        <v/>
      </c>
      <c r="K388" s="107" t="str">
        <f t="shared" si="5"/>
        <v/>
      </c>
    </row>
    <row r="389" spans="2:11" x14ac:dyDescent="0.2">
      <c r="H389">
        <v>1</v>
      </c>
      <c r="J389" s="107" t="str">
        <f t="shared" si="4"/>
        <v/>
      </c>
      <c r="K389" s="107" t="str">
        <f t="shared" si="5"/>
        <v/>
      </c>
    </row>
    <row r="390" spans="2:11" x14ac:dyDescent="0.2">
      <c r="H390">
        <v>1</v>
      </c>
      <c r="J390" s="107" t="str">
        <f t="shared" si="4"/>
        <v/>
      </c>
      <c r="K390" s="107" t="str">
        <f t="shared" si="5"/>
        <v/>
      </c>
    </row>
    <row r="391" spans="2:11" x14ac:dyDescent="0.2">
      <c r="H391">
        <v>1</v>
      </c>
      <c r="J391" s="107" t="str">
        <f t="shared" si="4"/>
        <v/>
      </c>
      <c r="K391" s="107" t="str">
        <f t="shared" si="5"/>
        <v/>
      </c>
    </row>
    <row r="392" spans="2:11" x14ac:dyDescent="0.2">
      <c r="H392">
        <v>1</v>
      </c>
      <c r="J392" s="107" t="str">
        <f t="shared" si="4"/>
        <v/>
      </c>
      <c r="K392" s="107" t="str">
        <f t="shared" si="5"/>
        <v/>
      </c>
    </row>
    <row r="393" spans="2:11" x14ac:dyDescent="0.2">
      <c r="H393">
        <v>1</v>
      </c>
      <c r="J393" s="107" t="str">
        <f t="shared" si="4"/>
        <v/>
      </c>
      <c r="K393" s="107" t="str">
        <f t="shared" si="5"/>
        <v/>
      </c>
    </row>
    <row r="394" spans="2:11" x14ac:dyDescent="0.2">
      <c r="H394">
        <v>1</v>
      </c>
      <c r="J394" s="107" t="str">
        <f t="shared" si="4"/>
        <v/>
      </c>
      <c r="K394" s="107" t="str">
        <f t="shared" si="5"/>
        <v/>
      </c>
    </row>
    <row r="395" spans="2:11" x14ac:dyDescent="0.2">
      <c r="H395">
        <v>1</v>
      </c>
      <c r="J395" s="107" t="str">
        <f t="shared" si="4"/>
        <v/>
      </c>
      <c r="K395" s="107" t="str">
        <f t="shared" si="5"/>
        <v/>
      </c>
    </row>
    <row r="396" spans="2:11" x14ac:dyDescent="0.2">
      <c r="H396">
        <v>1</v>
      </c>
      <c r="J396" s="107" t="str">
        <f t="shared" si="4"/>
        <v/>
      </c>
      <c r="K396" s="107" t="str">
        <f t="shared" si="5"/>
        <v/>
      </c>
    </row>
    <row r="397" spans="2:11" x14ac:dyDescent="0.2">
      <c r="J397" s="107" t="str">
        <f t="shared" si="4"/>
        <v/>
      </c>
      <c r="K397" s="107" t="str">
        <f t="shared" si="5"/>
        <v/>
      </c>
    </row>
    <row r="398" spans="2:11" x14ac:dyDescent="0.2">
      <c r="J398" s="107" t="str">
        <f t="shared" si="4"/>
        <v/>
      </c>
      <c r="K398" s="107" t="str">
        <f t="shared" si="5"/>
        <v/>
      </c>
    </row>
    <row r="399" spans="2:11" ht="18" x14ac:dyDescent="0.25">
      <c r="B399" s="133"/>
      <c r="C399" s="86"/>
      <c r="D399" s="87"/>
      <c r="E399" s="86"/>
      <c r="F399" s="86"/>
      <c r="J399" s="107" t="str">
        <f t="shared" si="4"/>
        <v/>
      </c>
      <c r="K399" s="107" t="str">
        <f t="shared" si="5"/>
        <v/>
      </c>
    </row>
    <row r="400" spans="2:11" x14ac:dyDescent="0.2">
      <c r="J400" s="107" t="str">
        <f t="shared" si="4"/>
        <v/>
      </c>
      <c r="K400" s="107" t="str">
        <f t="shared" si="5"/>
        <v/>
      </c>
    </row>
    <row r="401" spans="10:11" x14ac:dyDescent="0.2">
      <c r="J401" s="107" t="str">
        <f t="shared" ref="J401:J464" si="6">IF(F401="","",F401*H401)</f>
        <v/>
      </c>
      <c r="K401" s="107" t="str">
        <f t="shared" ref="K401:K464" si="7">IF(F401="","",F401*(1-H401))</f>
        <v/>
      </c>
    </row>
    <row r="402" spans="10:11" x14ac:dyDescent="0.2">
      <c r="J402" s="107" t="str">
        <f t="shared" si="6"/>
        <v/>
      </c>
      <c r="K402" s="107" t="str">
        <f t="shared" si="7"/>
        <v/>
      </c>
    </row>
    <row r="403" spans="10:11" x14ac:dyDescent="0.2">
      <c r="J403" s="107" t="str">
        <f t="shared" si="6"/>
        <v/>
      </c>
      <c r="K403" s="107" t="str">
        <f t="shared" si="7"/>
        <v/>
      </c>
    </row>
    <row r="404" spans="10:11" x14ac:dyDescent="0.2">
      <c r="J404" s="107" t="str">
        <f t="shared" si="6"/>
        <v/>
      </c>
      <c r="K404" s="107" t="str">
        <f t="shared" si="7"/>
        <v/>
      </c>
    </row>
    <row r="405" spans="10:11" x14ac:dyDescent="0.2">
      <c r="J405" s="107" t="str">
        <f t="shared" si="6"/>
        <v/>
      </c>
      <c r="K405" s="107" t="str">
        <f t="shared" si="7"/>
        <v/>
      </c>
    </row>
    <row r="406" spans="10:11" x14ac:dyDescent="0.2">
      <c r="J406" s="107" t="str">
        <f t="shared" si="6"/>
        <v/>
      </c>
      <c r="K406" s="107" t="str">
        <f t="shared" si="7"/>
        <v/>
      </c>
    </row>
    <row r="407" spans="10:11" x14ac:dyDescent="0.2">
      <c r="J407" s="107" t="str">
        <f t="shared" si="6"/>
        <v/>
      </c>
      <c r="K407" s="107" t="str">
        <f t="shared" si="7"/>
        <v/>
      </c>
    </row>
    <row r="408" spans="10:11" x14ac:dyDescent="0.2">
      <c r="J408" s="107" t="str">
        <f t="shared" si="6"/>
        <v/>
      </c>
      <c r="K408" s="107" t="str">
        <f t="shared" si="7"/>
        <v/>
      </c>
    </row>
    <row r="409" spans="10:11" x14ac:dyDescent="0.2">
      <c r="J409" s="107" t="str">
        <f t="shared" si="6"/>
        <v/>
      </c>
      <c r="K409" s="107" t="str">
        <f t="shared" si="7"/>
        <v/>
      </c>
    </row>
    <row r="410" spans="10:11" x14ac:dyDescent="0.2">
      <c r="J410" s="107" t="str">
        <f t="shared" si="6"/>
        <v/>
      </c>
      <c r="K410" s="107" t="str">
        <f t="shared" si="7"/>
        <v/>
      </c>
    </row>
    <row r="411" spans="10:11" x14ac:dyDescent="0.2">
      <c r="J411" s="107" t="str">
        <f t="shared" si="6"/>
        <v/>
      </c>
      <c r="K411" s="107" t="str">
        <f t="shared" si="7"/>
        <v/>
      </c>
    </row>
    <row r="412" spans="10:11" x14ac:dyDescent="0.2">
      <c r="J412" s="107" t="str">
        <f t="shared" si="6"/>
        <v/>
      </c>
      <c r="K412" s="107" t="str">
        <f t="shared" si="7"/>
        <v/>
      </c>
    </row>
    <row r="413" spans="10:11" x14ac:dyDescent="0.2">
      <c r="J413" s="107" t="str">
        <f t="shared" si="6"/>
        <v/>
      </c>
      <c r="K413" s="107" t="str">
        <f t="shared" si="7"/>
        <v/>
      </c>
    </row>
    <row r="414" spans="10:11" x14ac:dyDescent="0.2">
      <c r="J414" s="107" t="str">
        <f t="shared" si="6"/>
        <v/>
      </c>
      <c r="K414" s="107" t="str">
        <f t="shared" si="7"/>
        <v/>
      </c>
    </row>
    <row r="415" spans="10:11" x14ac:dyDescent="0.2">
      <c r="J415" s="107" t="str">
        <f t="shared" si="6"/>
        <v/>
      </c>
      <c r="K415" s="107" t="str">
        <f t="shared" si="7"/>
        <v/>
      </c>
    </row>
    <row r="416" spans="10:11" x14ac:dyDescent="0.2">
      <c r="J416" s="107" t="str">
        <f t="shared" si="6"/>
        <v/>
      </c>
      <c r="K416" s="107" t="str">
        <f t="shared" si="7"/>
        <v/>
      </c>
    </row>
    <row r="417" spans="10:11" x14ac:dyDescent="0.2">
      <c r="J417" s="107" t="str">
        <f t="shared" si="6"/>
        <v/>
      </c>
      <c r="K417" s="107" t="str">
        <f t="shared" si="7"/>
        <v/>
      </c>
    </row>
    <row r="418" spans="10:11" x14ac:dyDescent="0.2">
      <c r="J418" s="107" t="str">
        <f t="shared" si="6"/>
        <v/>
      </c>
      <c r="K418" s="107" t="str">
        <f t="shared" si="7"/>
        <v/>
      </c>
    </row>
    <row r="419" spans="10:11" x14ac:dyDescent="0.2">
      <c r="J419" s="107" t="str">
        <f t="shared" si="6"/>
        <v/>
      </c>
      <c r="K419" s="107" t="str">
        <f t="shared" si="7"/>
        <v/>
      </c>
    </row>
    <row r="420" spans="10:11" x14ac:dyDescent="0.2">
      <c r="J420" s="107" t="str">
        <f t="shared" si="6"/>
        <v/>
      </c>
      <c r="K420" s="107" t="str">
        <f t="shared" si="7"/>
        <v/>
      </c>
    </row>
    <row r="421" spans="10:11" x14ac:dyDescent="0.2">
      <c r="J421" s="107" t="str">
        <f t="shared" si="6"/>
        <v/>
      </c>
      <c r="K421" s="107" t="str">
        <f t="shared" si="7"/>
        <v/>
      </c>
    </row>
    <row r="422" spans="10:11" x14ac:dyDescent="0.2">
      <c r="J422" s="107" t="str">
        <f t="shared" si="6"/>
        <v/>
      </c>
      <c r="K422" s="107" t="str">
        <f t="shared" si="7"/>
        <v/>
      </c>
    </row>
    <row r="423" spans="10:11" x14ac:dyDescent="0.2">
      <c r="J423" s="107" t="str">
        <f t="shared" si="6"/>
        <v/>
      </c>
      <c r="K423" s="107" t="str">
        <f t="shared" si="7"/>
        <v/>
      </c>
    </row>
    <row r="424" spans="10:11" x14ac:dyDescent="0.2">
      <c r="J424" s="107" t="str">
        <f t="shared" si="6"/>
        <v/>
      </c>
      <c r="K424" s="107" t="str">
        <f t="shared" si="7"/>
        <v/>
      </c>
    </row>
    <row r="425" spans="10:11" x14ac:dyDescent="0.2">
      <c r="J425" s="107" t="str">
        <f t="shared" si="6"/>
        <v/>
      </c>
      <c r="K425" s="107" t="str">
        <f t="shared" si="7"/>
        <v/>
      </c>
    </row>
    <row r="426" spans="10:11" x14ac:dyDescent="0.2">
      <c r="J426" s="107" t="str">
        <f t="shared" si="6"/>
        <v/>
      </c>
      <c r="K426" s="107" t="str">
        <f t="shared" si="7"/>
        <v/>
      </c>
    </row>
    <row r="427" spans="10:11" x14ac:dyDescent="0.2">
      <c r="J427" s="107" t="str">
        <f t="shared" si="6"/>
        <v/>
      </c>
      <c r="K427" s="107" t="str">
        <f t="shared" si="7"/>
        <v/>
      </c>
    </row>
    <row r="428" spans="10:11" x14ac:dyDescent="0.2">
      <c r="J428" s="107" t="str">
        <f t="shared" si="6"/>
        <v/>
      </c>
      <c r="K428" s="107" t="str">
        <f t="shared" si="7"/>
        <v/>
      </c>
    </row>
    <row r="429" spans="10:11" x14ac:dyDescent="0.2">
      <c r="J429" s="107" t="str">
        <f t="shared" si="6"/>
        <v/>
      </c>
      <c r="K429" s="107" t="str">
        <f t="shared" si="7"/>
        <v/>
      </c>
    </row>
    <row r="430" spans="10:11" x14ac:dyDescent="0.2">
      <c r="J430" s="107" t="str">
        <f t="shared" si="6"/>
        <v/>
      </c>
      <c r="K430" s="107" t="str">
        <f t="shared" si="7"/>
        <v/>
      </c>
    </row>
    <row r="431" spans="10:11" x14ac:dyDescent="0.2">
      <c r="J431" s="107" t="str">
        <f t="shared" si="6"/>
        <v/>
      </c>
      <c r="K431" s="107" t="str">
        <f t="shared" si="7"/>
        <v/>
      </c>
    </row>
    <row r="432" spans="10:11" x14ac:dyDescent="0.2">
      <c r="J432" s="107" t="str">
        <f t="shared" si="6"/>
        <v/>
      </c>
      <c r="K432" s="107" t="str">
        <f t="shared" si="7"/>
        <v/>
      </c>
    </row>
    <row r="433" spans="10:11" x14ac:dyDescent="0.2">
      <c r="J433" s="107" t="str">
        <f t="shared" si="6"/>
        <v/>
      </c>
      <c r="K433" s="107" t="str">
        <f t="shared" si="7"/>
        <v/>
      </c>
    </row>
    <row r="434" spans="10:11" x14ac:dyDescent="0.2">
      <c r="J434" s="107" t="str">
        <f t="shared" si="6"/>
        <v/>
      </c>
      <c r="K434" s="107" t="str">
        <f t="shared" si="7"/>
        <v/>
      </c>
    </row>
    <row r="435" spans="10:11" x14ac:dyDescent="0.2">
      <c r="J435" s="107" t="str">
        <f t="shared" si="6"/>
        <v/>
      </c>
      <c r="K435" s="107" t="str">
        <f t="shared" si="7"/>
        <v/>
      </c>
    </row>
    <row r="436" spans="10:11" x14ac:dyDescent="0.2">
      <c r="J436" s="107" t="str">
        <f t="shared" si="6"/>
        <v/>
      </c>
      <c r="K436" s="107" t="str">
        <f t="shared" si="7"/>
        <v/>
      </c>
    </row>
    <row r="437" spans="10:11" x14ac:dyDescent="0.2">
      <c r="J437" s="107" t="str">
        <f t="shared" si="6"/>
        <v/>
      </c>
      <c r="K437" s="107" t="str">
        <f t="shared" si="7"/>
        <v/>
      </c>
    </row>
    <row r="438" spans="10:11" x14ac:dyDescent="0.2">
      <c r="J438" s="107" t="str">
        <f t="shared" si="6"/>
        <v/>
      </c>
      <c r="K438" s="107" t="str">
        <f t="shared" si="7"/>
        <v/>
      </c>
    </row>
    <row r="439" spans="10:11" x14ac:dyDescent="0.2">
      <c r="J439" s="107" t="str">
        <f t="shared" si="6"/>
        <v/>
      </c>
      <c r="K439" s="107" t="str">
        <f t="shared" si="7"/>
        <v/>
      </c>
    </row>
    <row r="440" spans="10:11" x14ac:dyDescent="0.2">
      <c r="J440" s="107" t="str">
        <f t="shared" si="6"/>
        <v/>
      </c>
      <c r="K440" s="107" t="str">
        <f t="shared" si="7"/>
        <v/>
      </c>
    </row>
    <row r="441" spans="10:11" x14ac:dyDescent="0.2">
      <c r="J441" s="107" t="str">
        <f t="shared" si="6"/>
        <v/>
      </c>
      <c r="K441" s="107" t="str">
        <f t="shared" si="7"/>
        <v/>
      </c>
    </row>
    <row r="442" spans="10:11" x14ac:dyDescent="0.2">
      <c r="J442" s="107" t="str">
        <f t="shared" si="6"/>
        <v/>
      </c>
      <c r="K442" s="107" t="str">
        <f t="shared" si="7"/>
        <v/>
      </c>
    </row>
    <row r="443" spans="10:11" x14ac:dyDescent="0.2">
      <c r="J443" s="107" t="str">
        <f t="shared" si="6"/>
        <v/>
      </c>
      <c r="K443" s="107" t="str">
        <f t="shared" si="7"/>
        <v/>
      </c>
    </row>
    <row r="444" spans="10:11" x14ac:dyDescent="0.2">
      <c r="J444" s="107" t="str">
        <f t="shared" si="6"/>
        <v/>
      </c>
      <c r="K444" s="107" t="str">
        <f t="shared" si="7"/>
        <v/>
      </c>
    </row>
    <row r="445" spans="10:11" x14ac:dyDescent="0.2">
      <c r="J445" s="107" t="str">
        <f t="shared" si="6"/>
        <v/>
      </c>
      <c r="K445" s="107" t="str">
        <f t="shared" si="7"/>
        <v/>
      </c>
    </row>
    <row r="446" spans="10:11" x14ac:dyDescent="0.2">
      <c r="J446" s="107" t="str">
        <f t="shared" si="6"/>
        <v/>
      </c>
      <c r="K446" s="107" t="str">
        <f t="shared" si="7"/>
        <v/>
      </c>
    </row>
    <row r="447" spans="10:11" x14ac:dyDescent="0.2">
      <c r="J447" s="107" t="str">
        <f t="shared" si="6"/>
        <v/>
      </c>
      <c r="K447" s="107" t="str">
        <f t="shared" si="7"/>
        <v/>
      </c>
    </row>
    <row r="448" spans="10:11" x14ac:dyDescent="0.2">
      <c r="J448" s="107" t="str">
        <f t="shared" si="6"/>
        <v/>
      </c>
      <c r="K448" s="107" t="str">
        <f t="shared" si="7"/>
        <v/>
      </c>
    </row>
    <row r="449" spans="10:11" x14ac:dyDescent="0.2">
      <c r="J449" s="107" t="str">
        <f t="shared" si="6"/>
        <v/>
      </c>
      <c r="K449" s="107" t="str">
        <f t="shared" si="7"/>
        <v/>
      </c>
    </row>
    <row r="450" spans="10:11" x14ac:dyDescent="0.2">
      <c r="J450" s="107" t="str">
        <f t="shared" si="6"/>
        <v/>
      </c>
      <c r="K450" s="107" t="str">
        <f t="shared" si="7"/>
        <v/>
      </c>
    </row>
    <row r="451" spans="10:11" x14ac:dyDescent="0.2">
      <c r="J451" s="107" t="str">
        <f t="shared" si="6"/>
        <v/>
      </c>
      <c r="K451" s="107" t="str">
        <f t="shared" si="7"/>
        <v/>
      </c>
    </row>
    <row r="452" spans="10:11" x14ac:dyDescent="0.2">
      <c r="J452" s="107" t="str">
        <f t="shared" si="6"/>
        <v/>
      </c>
      <c r="K452" s="107" t="str">
        <f t="shared" si="7"/>
        <v/>
      </c>
    </row>
    <row r="453" spans="10:11" x14ac:dyDescent="0.2">
      <c r="J453" s="107" t="str">
        <f t="shared" si="6"/>
        <v/>
      </c>
      <c r="K453" s="107" t="str">
        <f t="shared" si="7"/>
        <v/>
      </c>
    </row>
    <row r="454" spans="10:11" x14ac:dyDescent="0.2">
      <c r="J454" s="107" t="str">
        <f t="shared" si="6"/>
        <v/>
      </c>
      <c r="K454" s="107" t="str">
        <f t="shared" si="7"/>
        <v/>
      </c>
    </row>
    <row r="455" spans="10:11" x14ac:dyDescent="0.2">
      <c r="J455" s="107" t="str">
        <f t="shared" si="6"/>
        <v/>
      </c>
      <c r="K455" s="107" t="str">
        <f t="shared" si="7"/>
        <v/>
      </c>
    </row>
    <row r="456" spans="10:11" x14ac:dyDescent="0.2">
      <c r="J456" s="107" t="str">
        <f t="shared" si="6"/>
        <v/>
      </c>
      <c r="K456" s="107" t="str">
        <f t="shared" si="7"/>
        <v/>
      </c>
    </row>
    <row r="457" spans="10:11" x14ac:dyDescent="0.2">
      <c r="J457" s="107" t="str">
        <f t="shared" si="6"/>
        <v/>
      </c>
      <c r="K457" s="107" t="str">
        <f t="shared" si="7"/>
        <v/>
      </c>
    </row>
    <row r="458" spans="10:11" x14ac:dyDescent="0.2">
      <c r="J458" s="107" t="str">
        <f t="shared" si="6"/>
        <v/>
      </c>
      <c r="K458" s="107" t="str">
        <f t="shared" si="7"/>
        <v/>
      </c>
    </row>
    <row r="459" spans="10:11" x14ac:dyDescent="0.2">
      <c r="J459" s="107" t="str">
        <f t="shared" si="6"/>
        <v/>
      </c>
      <c r="K459" s="107" t="str">
        <f t="shared" si="7"/>
        <v/>
      </c>
    </row>
    <row r="460" spans="10:11" x14ac:dyDescent="0.2">
      <c r="J460" s="107" t="str">
        <f t="shared" si="6"/>
        <v/>
      </c>
      <c r="K460" s="107" t="str">
        <f t="shared" si="7"/>
        <v/>
      </c>
    </row>
    <row r="461" spans="10:11" x14ac:dyDescent="0.2">
      <c r="J461" s="107" t="str">
        <f t="shared" si="6"/>
        <v/>
      </c>
      <c r="K461" s="107" t="str">
        <f t="shared" si="7"/>
        <v/>
      </c>
    </row>
    <row r="462" spans="10:11" x14ac:dyDescent="0.2">
      <c r="J462" s="107" t="str">
        <f t="shared" si="6"/>
        <v/>
      </c>
      <c r="K462" s="107" t="str">
        <f t="shared" si="7"/>
        <v/>
      </c>
    </row>
    <row r="463" spans="10:11" x14ac:dyDescent="0.2">
      <c r="J463" s="107" t="str">
        <f t="shared" si="6"/>
        <v/>
      </c>
      <c r="K463" s="107" t="str">
        <f t="shared" si="7"/>
        <v/>
      </c>
    </row>
    <row r="464" spans="10:11" x14ac:dyDescent="0.2">
      <c r="J464" s="107" t="str">
        <f t="shared" si="6"/>
        <v/>
      </c>
      <c r="K464" s="107" t="str">
        <f t="shared" si="7"/>
        <v/>
      </c>
    </row>
    <row r="465" spans="10:11" x14ac:dyDescent="0.2">
      <c r="J465" s="107" t="str">
        <f t="shared" ref="J465:J517" si="8">IF(F465="","",F465*H465)</f>
        <v/>
      </c>
      <c r="K465" s="107" t="str">
        <f t="shared" ref="K465:K517" si="9">IF(F465="","",F465*(1-H465))</f>
        <v/>
      </c>
    </row>
    <row r="466" spans="10:11" x14ac:dyDescent="0.2">
      <c r="J466" s="107" t="str">
        <f t="shared" si="8"/>
        <v/>
      </c>
      <c r="K466" s="107" t="str">
        <f t="shared" si="9"/>
        <v/>
      </c>
    </row>
    <row r="467" spans="10:11" x14ac:dyDescent="0.2">
      <c r="J467" s="107" t="str">
        <f t="shared" si="8"/>
        <v/>
      </c>
      <c r="K467" s="107" t="str">
        <f t="shared" si="9"/>
        <v/>
      </c>
    </row>
    <row r="468" spans="10:11" x14ac:dyDescent="0.2">
      <c r="J468" s="107" t="str">
        <f t="shared" si="8"/>
        <v/>
      </c>
      <c r="K468" s="107" t="str">
        <f t="shared" si="9"/>
        <v/>
      </c>
    </row>
    <row r="469" spans="10:11" x14ac:dyDescent="0.2">
      <c r="J469" s="107" t="str">
        <f t="shared" si="8"/>
        <v/>
      </c>
      <c r="K469" s="107" t="str">
        <f t="shared" si="9"/>
        <v/>
      </c>
    </row>
    <row r="470" spans="10:11" x14ac:dyDescent="0.2">
      <c r="J470" s="107" t="str">
        <f t="shared" si="8"/>
        <v/>
      </c>
      <c r="K470" s="107" t="str">
        <f t="shared" si="9"/>
        <v/>
      </c>
    </row>
    <row r="471" spans="10:11" x14ac:dyDescent="0.2">
      <c r="J471" s="107" t="str">
        <f t="shared" si="8"/>
        <v/>
      </c>
      <c r="K471" s="107" t="str">
        <f t="shared" si="9"/>
        <v/>
      </c>
    </row>
    <row r="472" spans="10:11" x14ac:dyDescent="0.2">
      <c r="J472" s="107" t="str">
        <f t="shared" si="8"/>
        <v/>
      </c>
      <c r="K472" s="107" t="str">
        <f t="shared" si="9"/>
        <v/>
      </c>
    </row>
    <row r="473" spans="10:11" x14ac:dyDescent="0.2">
      <c r="J473" s="107" t="str">
        <f t="shared" si="8"/>
        <v/>
      </c>
      <c r="K473" s="107" t="str">
        <f t="shared" si="9"/>
        <v/>
      </c>
    </row>
    <row r="474" spans="10:11" x14ac:dyDescent="0.2">
      <c r="J474" s="107" t="str">
        <f t="shared" si="8"/>
        <v/>
      </c>
      <c r="K474" s="107" t="str">
        <f t="shared" si="9"/>
        <v/>
      </c>
    </row>
    <row r="475" spans="10:11" x14ac:dyDescent="0.2">
      <c r="J475" s="107" t="str">
        <f t="shared" si="8"/>
        <v/>
      </c>
      <c r="K475" s="107" t="str">
        <f t="shared" si="9"/>
        <v/>
      </c>
    </row>
    <row r="476" spans="10:11" x14ac:dyDescent="0.2">
      <c r="J476" s="107" t="str">
        <f t="shared" si="8"/>
        <v/>
      </c>
      <c r="K476" s="107" t="str">
        <f t="shared" si="9"/>
        <v/>
      </c>
    </row>
    <row r="477" spans="10:11" x14ac:dyDescent="0.2">
      <c r="J477" s="107" t="str">
        <f t="shared" si="8"/>
        <v/>
      </c>
      <c r="K477" s="107" t="str">
        <f t="shared" si="9"/>
        <v/>
      </c>
    </row>
    <row r="478" spans="10:11" x14ac:dyDescent="0.2">
      <c r="J478" s="107" t="str">
        <f t="shared" si="8"/>
        <v/>
      </c>
      <c r="K478" s="107" t="str">
        <f t="shared" si="9"/>
        <v/>
      </c>
    </row>
    <row r="479" spans="10:11" x14ac:dyDescent="0.2">
      <c r="J479" s="107" t="str">
        <f t="shared" si="8"/>
        <v/>
      </c>
      <c r="K479" s="107" t="str">
        <f t="shared" si="9"/>
        <v/>
      </c>
    </row>
    <row r="480" spans="10:11" x14ac:dyDescent="0.2">
      <c r="J480" s="107" t="str">
        <f t="shared" si="8"/>
        <v/>
      </c>
      <c r="K480" s="107" t="str">
        <f t="shared" si="9"/>
        <v/>
      </c>
    </row>
    <row r="481" spans="10:11" x14ac:dyDescent="0.2">
      <c r="J481" s="107" t="str">
        <f t="shared" si="8"/>
        <v/>
      </c>
      <c r="K481" s="107" t="str">
        <f t="shared" si="9"/>
        <v/>
      </c>
    </row>
    <row r="482" spans="10:11" x14ac:dyDescent="0.2">
      <c r="J482" s="107" t="str">
        <f t="shared" si="8"/>
        <v/>
      </c>
      <c r="K482" s="107" t="str">
        <f t="shared" si="9"/>
        <v/>
      </c>
    </row>
    <row r="483" spans="10:11" x14ac:dyDescent="0.2">
      <c r="J483" s="107" t="str">
        <f t="shared" si="8"/>
        <v/>
      </c>
      <c r="K483" s="107" t="str">
        <f t="shared" si="9"/>
        <v/>
      </c>
    </row>
    <row r="484" spans="10:11" x14ac:dyDescent="0.2">
      <c r="J484" s="107" t="str">
        <f t="shared" si="8"/>
        <v/>
      </c>
      <c r="K484" s="107" t="str">
        <f t="shared" si="9"/>
        <v/>
      </c>
    </row>
    <row r="485" spans="10:11" x14ac:dyDescent="0.2">
      <c r="J485" s="107" t="str">
        <f t="shared" si="8"/>
        <v/>
      </c>
      <c r="K485" s="107" t="str">
        <f t="shared" si="9"/>
        <v/>
      </c>
    </row>
    <row r="486" spans="10:11" x14ac:dyDescent="0.2">
      <c r="J486" s="107" t="str">
        <f t="shared" si="8"/>
        <v/>
      </c>
      <c r="K486" s="107" t="str">
        <f t="shared" si="9"/>
        <v/>
      </c>
    </row>
    <row r="487" spans="10:11" x14ac:dyDescent="0.2">
      <c r="J487" s="107" t="str">
        <f t="shared" si="8"/>
        <v/>
      </c>
      <c r="K487" s="107" t="str">
        <f t="shared" si="9"/>
        <v/>
      </c>
    </row>
    <row r="488" spans="10:11" x14ac:dyDescent="0.2">
      <c r="J488" s="107" t="str">
        <f t="shared" si="8"/>
        <v/>
      </c>
      <c r="K488" s="107" t="str">
        <f t="shared" si="9"/>
        <v/>
      </c>
    </row>
    <row r="489" spans="10:11" x14ac:dyDescent="0.2">
      <c r="J489" s="107" t="str">
        <f t="shared" si="8"/>
        <v/>
      </c>
      <c r="K489" s="107" t="str">
        <f t="shared" si="9"/>
        <v/>
      </c>
    </row>
    <row r="490" spans="10:11" x14ac:dyDescent="0.2">
      <c r="J490" s="107" t="str">
        <f t="shared" si="8"/>
        <v/>
      </c>
      <c r="K490" s="107" t="str">
        <f t="shared" si="9"/>
        <v/>
      </c>
    </row>
    <row r="491" spans="10:11" x14ac:dyDescent="0.2">
      <c r="J491" s="107" t="str">
        <f t="shared" si="8"/>
        <v/>
      </c>
      <c r="K491" s="107" t="str">
        <f t="shared" si="9"/>
        <v/>
      </c>
    </row>
    <row r="492" spans="10:11" x14ac:dyDescent="0.2">
      <c r="J492" s="107" t="str">
        <f t="shared" si="8"/>
        <v/>
      </c>
      <c r="K492" s="107" t="str">
        <f t="shared" si="9"/>
        <v/>
      </c>
    </row>
    <row r="493" spans="10:11" x14ac:dyDescent="0.2">
      <c r="J493" s="107" t="str">
        <f t="shared" si="8"/>
        <v/>
      </c>
      <c r="K493" s="107" t="str">
        <f t="shared" si="9"/>
        <v/>
      </c>
    </row>
    <row r="494" spans="10:11" x14ac:dyDescent="0.2">
      <c r="J494" s="107" t="str">
        <f t="shared" si="8"/>
        <v/>
      </c>
      <c r="K494" s="107" t="str">
        <f t="shared" si="9"/>
        <v/>
      </c>
    </row>
    <row r="495" spans="10:11" x14ac:dyDescent="0.2">
      <c r="J495" s="107" t="str">
        <f t="shared" si="8"/>
        <v/>
      </c>
      <c r="K495" s="107" t="str">
        <f t="shared" si="9"/>
        <v/>
      </c>
    </row>
    <row r="496" spans="10:11" x14ac:dyDescent="0.2">
      <c r="J496" s="107" t="str">
        <f t="shared" si="8"/>
        <v/>
      </c>
      <c r="K496" s="107" t="str">
        <f t="shared" si="9"/>
        <v/>
      </c>
    </row>
    <row r="497" spans="10:11" x14ac:dyDescent="0.2">
      <c r="J497" s="107" t="str">
        <f t="shared" si="8"/>
        <v/>
      </c>
      <c r="K497" s="107" t="str">
        <f t="shared" si="9"/>
        <v/>
      </c>
    </row>
    <row r="498" spans="10:11" x14ac:dyDescent="0.2">
      <c r="J498" s="107" t="str">
        <f t="shared" si="8"/>
        <v/>
      </c>
      <c r="K498" s="107" t="str">
        <f t="shared" si="9"/>
        <v/>
      </c>
    </row>
    <row r="499" spans="10:11" x14ac:dyDescent="0.2">
      <c r="J499" s="107" t="str">
        <f t="shared" si="8"/>
        <v/>
      </c>
      <c r="K499" s="107" t="str">
        <f t="shared" si="9"/>
        <v/>
      </c>
    </row>
    <row r="500" spans="10:11" x14ac:dyDescent="0.2">
      <c r="J500" s="107" t="str">
        <f t="shared" si="8"/>
        <v/>
      </c>
      <c r="K500" s="107" t="str">
        <f t="shared" si="9"/>
        <v/>
      </c>
    </row>
    <row r="501" spans="10:11" x14ac:dyDescent="0.2">
      <c r="J501" s="107" t="str">
        <f t="shared" si="8"/>
        <v/>
      </c>
      <c r="K501" s="107" t="str">
        <f t="shared" si="9"/>
        <v/>
      </c>
    </row>
    <row r="502" spans="10:11" x14ac:dyDescent="0.2">
      <c r="J502" s="107" t="str">
        <f t="shared" si="8"/>
        <v/>
      </c>
      <c r="K502" s="107" t="str">
        <f t="shared" si="9"/>
        <v/>
      </c>
    </row>
    <row r="503" spans="10:11" x14ac:dyDescent="0.2">
      <c r="J503" s="107" t="str">
        <f t="shared" si="8"/>
        <v/>
      </c>
      <c r="K503" s="107" t="str">
        <f t="shared" si="9"/>
        <v/>
      </c>
    </row>
    <row r="504" spans="10:11" x14ac:dyDescent="0.2">
      <c r="J504" s="107" t="str">
        <f t="shared" si="8"/>
        <v/>
      </c>
      <c r="K504" s="107" t="str">
        <f t="shared" si="9"/>
        <v/>
      </c>
    </row>
    <row r="505" spans="10:11" x14ac:dyDescent="0.2">
      <c r="J505" s="107" t="str">
        <f t="shared" si="8"/>
        <v/>
      </c>
      <c r="K505" s="107" t="str">
        <f t="shared" si="9"/>
        <v/>
      </c>
    </row>
    <row r="506" spans="10:11" x14ac:dyDescent="0.2">
      <c r="J506" s="107" t="str">
        <f t="shared" si="8"/>
        <v/>
      </c>
      <c r="K506" s="107" t="str">
        <f t="shared" si="9"/>
        <v/>
      </c>
    </row>
    <row r="507" spans="10:11" x14ac:dyDescent="0.2">
      <c r="J507" s="107" t="str">
        <f t="shared" si="8"/>
        <v/>
      </c>
      <c r="K507" s="107" t="str">
        <f t="shared" si="9"/>
        <v/>
      </c>
    </row>
    <row r="508" spans="10:11" x14ac:dyDescent="0.2">
      <c r="J508" s="107" t="str">
        <f t="shared" si="8"/>
        <v/>
      </c>
      <c r="K508" s="107" t="str">
        <f t="shared" si="9"/>
        <v/>
      </c>
    </row>
    <row r="509" spans="10:11" x14ac:dyDescent="0.2">
      <c r="J509" s="107" t="str">
        <f t="shared" si="8"/>
        <v/>
      </c>
      <c r="K509" s="107" t="str">
        <f t="shared" si="9"/>
        <v/>
      </c>
    </row>
    <row r="510" spans="10:11" x14ac:dyDescent="0.2">
      <c r="J510" s="107" t="str">
        <f t="shared" si="8"/>
        <v/>
      </c>
      <c r="K510" s="107" t="str">
        <f t="shared" si="9"/>
        <v/>
      </c>
    </row>
    <row r="511" spans="10:11" x14ac:dyDescent="0.2">
      <c r="J511" s="107" t="str">
        <f t="shared" si="8"/>
        <v/>
      </c>
      <c r="K511" s="107" t="str">
        <f t="shared" si="9"/>
        <v/>
      </c>
    </row>
    <row r="512" spans="10:11" x14ac:dyDescent="0.2">
      <c r="J512" s="107" t="str">
        <f t="shared" si="8"/>
        <v/>
      </c>
      <c r="K512" s="107" t="str">
        <f t="shared" si="9"/>
        <v/>
      </c>
    </row>
    <row r="513" spans="10:11" x14ac:dyDescent="0.2">
      <c r="J513" s="107" t="str">
        <f t="shared" si="8"/>
        <v/>
      </c>
      <c r="K513" s="107" t="str">
        <f t="shared" si="9"/>
        <v/>
      </c>
    </row>
    <row r="514" spans="10:11" x14ac:dyDescent="0.2">
      <c r="J514" s="107" t="str">
        <f t="shared" si="8"/>
        <v/>
      </c>
      <c r="K514" s="107" t="str">
        <f t="shared" si="9"/>
        <v/>
      </c>
    </row>
    <row r="515" spans="10:11" x14ac:dyDescent="0.2">
      <c r="J515" s="107" t="str">
        <f t="shared" si="8"/>
        <v/>
      </c>
      <c r="K515" s="107" t="str">
        <f t="shared" si="9"/>
        <v/>
      </c>
    </row>
    <row r="516" spans="10:11" x14ac:dyDescent="0.2">
      <c r="J516" s="107" t="str">
        <f t="shared" si="8"/>
        <v/>
      </c>
      <c r="K516" s="107" t="str">
        <f t="shared" si="9"/>
        <v/>
      </c>
    </row>
    <row r="517" spans="10:11" x14ac:dyDescent="0.2">
      <c r="J517" s="107" t="str">
        <f t="shared" si="8"/>
        <v/>
      </c>
      <c r="K517" s="107" t="str">
        <f t="shared" si="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&amp;"Arial,Običajno"VODNOGOSPODARSKI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31" max="16383" man="1"/>
    <brk id="12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L515"/>
  <sheetViews>
    <sheetView view="pageBreakPreview" zoomScale="80" zoomScaleNormal="100" zoomScaleSheetLayoutView="80" zoomScalePageLayoutView="60" workbookViewId="0">
      <selection activeCell="C5" sqref="C5"/>
    </sheetView>
  </sheetViews>
  <sheetFormatPr defaultRowHeight="15" x14ac:dyDescent="0.2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2.88671875" style="19" customWidth="1"/>
    <col min="7" max="7" width="9.77734375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 x14ac:dyDescent="0.2">
      <c r="A2" s="150" t="s">
        <v>7</v>
      </c>
    </row>
    <row r="13" spans="1:11" ht="60.75" customHeight="1" x14ac:dyDescent="0.3">
      <c r="A13" s="81" t="s">
        <v>7</v>
      </c>
      <c r="B13" s="161" t="s">
        <v>126</v>
      </c>
      <c r="C13" s="161"/>
      <c r="D13" s="161"/>
      <c r="E13" s="161"/>
      <c r="F13" s="82"/>
      <c r="J13" s="82"/>
      <c r="K13" s="82"/>
    </row>
    <row r="14" spans="1:11" ht="20.25" x14ac:dyDescent="0.3">
      <c r="B14" s="83"/>
      <c r="C14" s="83"/>
      <c r="D14" s="84"/>
      <c r="E14" s="84"/>
      <c r="F14" s="84"/>
      <c r="J14" s="84"/>
      <c r="K14" s="84"/>
    </row>
    <row r="15" spans="1:11" ht="27" customHeight="1" x14ac:dyDescent="0.25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 x14ac:dyDescent="0.25">
      <c r="A16" s="12" t="str">
        <f>A34</f>
        <v>1.</v>
      </c>
      <c r="B16" s="91" t="s">
        <v>11</v>
      </c>
      <c r="C16" s="86"/>
      <c r="D16" s="87"/>
      <c r="E16" s="86"/>
      <c r="F16" s="92">
        <f>+F122</f>
        <v>22067.279999999995</v>
      </c>
      <c r="J16" s="92">
        <f>J122</f>
        <v>14785.077599999999</v>
      </c>
      <c r="K16" s="92">
        <f>K122</f>
        <v>7282.2023999999992</v>
      </c>
    </row>
    <row r="17" spans="1:11" ht="18" x14ac:dyDescent="0.25">
      <c r="A17" s="1"/>
      <c r="B17" s="85"/>
      <c r="C17" s="86"/>
      <c r="D17" s="87"/>
      <c r="E17" s="86"/>
      <c r="F17" s="92"/>
      <c r="J17" s="92"/>
      <c r="K17" s="92"/>
    </row>
    <row r="18" spans="1:11" ht="18" x14ac:dyDescent="0.25">
      <c r="A18" s="12" t="str">
        <f>A124</f>
        <v>2.</v>
      </c>
      <c r="B18" s="85" t="s">
        <v>3</v>
      </c>
      <c r="C18" s="86"/>
      <c r="D18" s="87"/>
      <c r="E18" s="86"/>
      <c r="F18" s="92">
        <f>F228</f>
        <v>25495.924399999993</v>
      </c>
      <c r="J18" s="92">
        <f>J228</f>
        <v>12500.166148000006</v>
      </c>
      <c r="K18" s="92">
        <f>K228</f>
        <v>8714.7482519999994</v>
      </c>
    </row>
    <row r="19" spans="1:11" ht="18" x14ac:dyDescent="0.25">
      <c r="A19" s="1"/>
      <c r="B19" s="85"/>
      <c r="C19" s="86"/>
      <c r="D19" s="87"/>
      <c r="E19" s="86"/>
      <c r="F19" s="92"/>
      <c r="J19" s="92"/>
      <c r="K19" s="92"/>
    </row>
    <row r="20" spans="1:11" ht="18" x14ac:dyDescent="0.25">
      <c r="B20" s="85"/>
      <c r="C20" s="86"/>
      <c r="D20" s="87"/>
      <c r="E20" s="86"/>
      <c r="F20" s="92"/>
      <c r="J20" s="92"/>
      <c r="K20" s="92"/>
    </row>
    <row r="21" spans="1:11" ht="18.75" thickBot="1" x14ac:dyDescent="0.3">
      <c r="B21" s="93" t="s">
        <v>0</v>
      </c>
      <c r="C21" s="93"/>
      <c r="D21" s="94"/>
      <c r="E21" s="93"/>
      <c r="F21" s="95">
        <f>+F18+F16</f>
        <v>47563.204399999988</v>
      </c>
      <c r="J21" s="95" t="e">
        <f>J16+J18+#REF!</f>
        <v>#REF!</v>
      </c>
      <c r="K21" s="95" t="e">
        <f>K16+K18+#REF!</f>
        <v>#REF!</v>
      </c>
    </row>
    <row r="22" spans="1:11" ht="18.75" thickTop="1" x14ac:dyDescent="0.2">
      <c r="B22" s="85"/>
    </row>
    <row r="33" spans="1:11" x14ac:dyDescent="0.2">
      <c r="B33" s="22"/>
      <c r="F33" s="24"/>
      <c r="J33" s="24"/>
      <c r="K33" s="24"/>
    </row>
    <row r="34" spans="1:11" ht="20.25" x14ac:dyDescent="0.3">
      <c r="A34" s="96" t="s">
        <v>7</v>
      </c>
      <c r="B34" s="97" t="s">
        <v>60</v>
      </c>
      <c r="C34" s="98"/>
      <c r="D34" s="99"/>
      <c r="E34" s="98"/>
      <c r="F34" s="100"/>
      <c r="J34" s="100"/>
      <c r="K34" s="100"/>
    </row>
    <row r="35" spans="1:11" ht="20.25" x14ac:dyDescent="0.3">
      <c r="B35" s="101"/>
      <c r="C35" s="84"/>
      <c r="D35" s="84"/>
      <c r="E35" s="84"/>
      <c r="F35" s="100"/>
      <c r="J35" s="100"/>
      <c r="K35" s="100"/>
    </row>
    <row r="36" spans="1:11" ht="18" x14ac:dyDescent="0.25">
      <c r="A36" s="85">
        <v>1.1000000000000001</v>
      </c>
      <c r="B36" s="85" t="s">
        <v>12</v>
      </c>
      <c r="C36" s="3"/>
      <c r="F36" s="24"/>
      <c r="J36" s="24"/>
      <c r="K36" s="24"/>
    </row>
    <row r="37" spans="1:11" x14ac:dyDescent="0.2">
      <c r="B37" s="22"/>
      <c r="F37" s="24"/>
      <c r="J37" s="24"/>
      <c r="K37" s="24"/>
    </row>
    <row r="38" spans="1:11" ht="24.75" customHeight="1" x14ac:dyDescent="0.2">
      <c r="A38" s="102" t="s">
        <v>13</v>
      </c>
      <c r="B38" s="103" t="s">
        <v>14</v>
      </c>
      <c r="C38" s="104" t="s">
        <v>15</v>
      </c>
      <c r="D38" s="105"/>
      <c r="E38" s="88" t="s">
        <v>16</v>
      </c>
      <c r="F38" s="88" t="s">
        <v>17</v>
      </c>
      <c r="G38" s="9"/>
      <c r="H38" s="89" t="s">
        <v>130</v>
      </c>
      <c r="I38" s="9"/>
      <c r="J38" s="90" t="s">
        <v>128</v>
      </c>
      <c r="K38" s="90" t="s">
        <v>129</v>
      </c>
    </row>
    <row r="39" spans="1:11" ht="30" x14ac:dyDescent="0.2">
      <c r="A39" s="4" t="s">
        <v>64</v>
      </c>
      <c r="B39" s="36" t="s">
        <v>18</v>
      </c>
      <c r="F39" s="24"/>
      <c r="J39" s="24"/>
      <c r="K39" s="24"/>
    </row>
    <row r="40" spans="1:11" x14ac:dyDescent="0.2">
      <c r="B40" s="22" t="s">
        <v>4</v>
      </c>
      <c r="C40" s="20">
        <v>1</v>
      </c>
      <c r="D40" s="106"/>
      <c r="E40" s="19">
        <v>749.33</v>
      </c>
      <c r="F40" s="24">
        <f t="shared" ref="F40" si="0">+E40*C40</f>
        <v>749.33</v>
      </c>
      <c r="H40">
        <v>0.67</v>
      </c>
      <c r="J40" s="107">
        <f t="shared" ref="J40:J53" si="1">IF(F40="","",F40*H40)</f>
        <v>502.05110000000008</v>
      </c>
      <c r="K40" s="107">
        <f t="shared" ref="K40:K53" si="2">IF(F40="","",F40*(1-H40))</f>
        <v>247.27889999999999</v>
      </c>
    </row>
    <row r="41" spans="1:11" x14ac:dyDescent="0.2">
      <c r="C41" s="20"/>
      <c r="E41" s="19" t="s">
        <v>132</v>
      </c>
      <c r="F41" s="24"/>
      <c r="H41">
        <v>0.67</v>
      </c>
      <c r="J41" s="107" t="str">
        <f t="shared" si="1"/>
        <v/>
      </c>
      <c r="K41" s="107" t="str">
        <f t="shared" si="2"/>
        <v/>
      </c>
    </row>
    <row r="42" spans="1:11" ht="30" x14ac:dyDescent="0.2">
      <c r="A42" s="4" t="s">
        <v>65</v>
      </c>
      <c r="B42" s="36" t="s">
        <v>19</v>
      </c>
      <c r="C42" s="20"/>
      <c r="E42" s="19" t="s">
        <v>132</v>
      </c>
      <c r="F42" s="24"/>
      <c r="H42">
        <v>0.67</v>
      </c>
      <c r="J42" s="107" t="str">
        <f t="shared" si="1"/>
        <v/>
      </c>
      <c r="K42" s="107" t="str">
        <f t="shared" si="2"/>
        <v/>
      </c>
    </row>
    <row r="43" spans="1:11" x14ac:dyDescent="0.2">
      <c r="B43" s="22" t="s">
        <v>4</v>
      </c>
      <c r="C43" s="20">
        <v>1</v>
      </c>
      <c r="E43" s="19">
        <v>749.33</v>
      </c>
      <c r="F43" s="24">
        <f t="shared" ref="F43" si="3">+E43*C43</f>
        <v>749.33</v>
      </c>
      <c r="H43">
        <v>0.67</v>
      </c>
      <c r="J43" s="107">
        <f t="shared" si="1"/>
        <v>502.05110000000008</v>
      </c>
      <c r="K43" s="107">
        <f t="shared" si="2"/>
        <v>247.27889999999999</v>
      </c>
    </row>
    <row r="44" spans="1:11" x14ac:dyDescent="0.2">
      <c r="E44" s="19" t="s">
        <v>132</v>
      </c>
      <c r="F44" s="24"/>
      <c r="H44">
        <v>0.67</v>
      </c>
      <c r="J44" s="107" t="str">
        <f t="shared" si="1"/>
        <v/>
      </c>
      <c r="K44" s="107" t="str">
        <f t="shared" si="2"/>
        <v/>
      </c>
    </row>
    <row r="45" spans="1:11" ht="30" x14ac:dyDescent="0.2">
      <c r="A45" s="4" t="s">
        <v>66</v>
      </c>
      <c r="B45" s="36" t="s">
        <v>20</v>
      </c>
      <c r="E45" s="19" t="s">
        <v>132</v>
      </c>
      <c r="F45" s="24"/>
      <c r="H45">
        <v>0.67</v>
      </c>
      <c r="J45" s="107" t="str">
        <f t="shared" si="1"/>
        <v/>
      </c>
      <c r="K45" s="107" t="str">
        <f t="shared" si="2"/>
        <v/>
      </c>
    </row>
    <row r="46" spans="1:11" x14ac:dyDescent="0.2">
      <c r="B46" s="22" t="s">
        <v>4</v>
      </c>
      <c r="C46" s="19">
        <v>3</v>
      </c>
      <c r="E46" s="19">
        <v>154.5</v>
      </c>
      <c r="F46" s="24">
        <f t="shared" ref="F46:F73" si="4">+E46*C46</f>
        <v>463.5</v>
      </c>
      <c r="H46">
        <v>0.67</v>
      </c>
      <c r="J46" s="107">
        <f t="shared" si="1"/>
        <v>310.54500000000002</v>
      </c>
      <c r="K46" s="107">
        <f t="shared" si="2"/>
        <v>152.95499999999998</v>
      </c>
    </row>
    <row r="47" spans="1:11" x14ac:dyDescent="0.2">
      <c r="E47" s="19" t="s">
        <v>132</v>
      </c>
      <c r="F47" s="24"/>
      <c r="H47">
        <v>0.67</v>
      </c>
      <c r="J47" s="107" t="str">
        <f t="shared" si="1"/>
        <v/>
      </c>
      <c r="K47" s="107" t="str">
        <f t="shared" si="2"/>
        <v/>
      </c>
    </row>
    <row r="48" spans="1:11" ht="30" x14ac:dyDescent="0.2">
      <c r="A48" s="4" t="s">
        <v>67</v>
      </c>
      <c r="B48" s="36" t="s">
        <v>61</v>
      </c>
      <c r="E48" s="19" t="s">
        <v>132</v>
      </c>
      <c r="F48" s="24"/>
      <c r="H48">
        <v>0.67</v>
      </c>
      <c r="J48" s="107" t="str">
        <f t="shared" si="1"/>
        <v/>
      </c>
      <c r="K48" s="107" t="str">
        <f t="shared" si="2"/>
        <v/>
      </c>
    </row>
    <row r="49" spans="1:12" x14ac:dyDescent="0.2">
      <c r="B49" s="22" t="s">
        <v>4</v>
      </c>
      <c r="C49" s="19">
        <v>3</v>
      </c>
      <c r="E49" s="19">
        <v>20.09</v>
      </c>
      <c r="F49" s="24">
        <f t="shared" si="4"/>
        <v>60.269999999999996</v>
      </c>
      <c r="H49">
        <v>0.67</v>
      </c>
      <c r="J49" s="107">
        <f t="shared" si="1"/>
        <v>40.380899999999997</v>
      </c>
      <c r="K49" s="107">
        <f t="shared" si="2"/>
        <v>19.889099999999996</v>
      </c>
    </row>
    <row r="50" spans="1:12" x14ac:dyDescent="0.2">
      <c r="E50" s="19" t="s">
        <v>132</v>
      </c>
      <c r="F50" s="24"/>
      <c r="H50">
        <v>0.67</v>
      </c>
      <c r="J50" s="107" t="str">
        <f t="shared" si="1"/>
        <v/>
      </c>
      <c r="K50" s="107" t="str">
        <f t="shared" si="2"/>
        <v/>
      </c>
    </row>
    <row r="51" spans="1:12" ht="36.75" customHeight="1" x14ac:dyDescent="0.2">
      <c r="A51" s="4" t="s">
        <v>68</v>
      </c>
      <c r="B51" s="36" t="s">
        <v>21</v>
      </c>
      <c r="E51" s="19" t="s">
        <v>132</v>
      </c>
      <c r="F51" s="24"/>
      <c r="H51">
        <v>0.67</v>
      </c>
      <c r="J51" s="107" t="str">
        <f t="shared" si="1"/>
        <v/>
      </c>
      <c r="K51" s="107" t="str">
        <f t="shared" si="2"/>
        <v/>
      </c>
    </row>
    <row r="52" spans="1:12" x14ac:dyDescent="0.2">
      <c r="B52" s="54" t="s">
        <v>1</v>
      </c>
      <c r="C52" s="55">
        <v>212</v>
      </c>
      <c r="D52" s="56"/>
      <c r="E52" s="55">
        <v>1.4</v>
      </c>
      <c r="F52" s="59">
        <f t="shared" si="4"/>
        <v>296.79999999999995</v>
      </c>
      <c r="H52">
        <v>0.67</v>
      </c>
      <c r="J52" s="107">
        <f t="shared" si="1"/>
        <v>198.85599999999999</v>
      </c>
      <c r="K52" s="107">
        <f t="shared" si="2"/>
        <v>97.943999999999974</v>
      </c>
    </row>
    <row r="53" spans="1:12" x14ac:dyDescent="0.2">
      <c r="B53" s="22"/>
      <c r="F53" s="24"/>
      <c r="H53">
        <v>0.67</v>
      </c>
      <c r="J53" s="107" t="str">
        <f t="shared" si="1"/>
        <v/>
      </c>
      <c r="K53" s="107" t="str">
        <f t="shared" si="2"/>
        <v/>
      </c>
    </row>
    <row r="54" spans="1:12" ht="16.5" thickBot="1" x14ac:dyDescent="0.3">
      <c r="B54" s="40" t="s">
        <v>23</v>
      </c>
      <c r="C54" s="15"/>
      <c r="D54" s="16"/>
      <c r="E54" s="15"/>
      <c r="F54" s="73">
        <f>SUM(F39:F53)</f>
        <v>2319.23</v>
      </c>
      <c r="H54">
        <v>0.67</v>
      </c>
      <c r="J54" s="41">
        <f>SUM(J36:J53)</f>
        <v>1553.8841</v>
      </c>
      <c r="K54" s="41">
        <f>SUM(K36:K53)</f>
        <v>765.34589999999992</v>
      </c>
      <c r="L54" s="135"/>
    </row>
    <row r="55" spans="1:12" ht="15.75" thickTop="1" x14ac:dyDescent="0.2">
      <c r="F55" s="24"/>
      <c r="H55">
        <v>0.67</v>
      </c>
      <c r="J55" s="107" t="str">
        <f t="shared" ref="J55:J63" si="5">IF(F55="","",F55*H55)</f>
        <v/>
      </c>
      <c r="K55" s="107" t="str">
        <f t="shared" ref="K55:K63" si="6">IF(F55="","",F55*(1-H55))</f>
        <v/>
      </c>
    </row>
    <row r="56" spans="1:12" x14ac:dyDescent="0.2">
      <c r="F56" s="24"/>
      <c r="H56">
        <v>0.67</v>
      </c>
      <c r="J56" s="107" t="str">
        <f t="shared" si="5"/>
        <v/>
      </c>
      <c r="K56" s="107" t="str">
        <f t="shared" si="6"/>
        <v/>
      </c>
    </row>
    <row r="57" spans="1:12" ht="18" x14ac:dyDescent="0.25">
      <c r="A57" s="85">
        <v>1.2</v>
      </c>
      <c r="B57" s="108" t="s">
        <v>6</v>
      </c>
      <c r="C57" s="109"/>
      <c r="D57" s="44"/>
      <c r="F57" s="24"/>
      <c r="H57">
        <v>0.67</v>
      </c>
      <c r="J57" s="107" t="str">
        <f t="shared" si="5"/>
        <v/>
      </c>
      <c r="K57" s="107" t="str">
        <f t="shared" si="6"/>
        <v/>
      </c>
    </row>
    <row r="58" spans="1:12" x14ac:dyDescent="0.2">
      <c r="B58" s="45"/>
      <c r="C58" s="46"/>
      <c r="D58" s="44"/>
      <c r="F58" s="24"/>
      <c r="H58">
        <v>0.67</v>
      </c>
      <c r="J58" s="107" t="str">
        <f t="shared" si="5"/>
        <v/>
      </c>
      <c r="K58" s="107" t="str">
        <f t="shared" si="6"/>
        <v/>
      </c>
    </row>
    <row r="59" spans="1:12" ht="66.75" customHeight="1" x14ac:dyDescent="0.2">
      <c r="B59" s="47" t="s">
        <v>24</v>
      </c>
      <c r="C59" s="47"/>
      <c r="D59" s="44"/>
      <c r="F59" s="24"/>
      <c r="H59">
        <v>0.67</v>
      </c>
      <c r="J59" s="107" t="str">
        <f t="shared" si="5"/>
        <v/>
      </c>
      <c r="K59" s="107" t="str">
        <f t="shared" si="6"/>
        <v/>
      </c>
    </row>
    <row r="60" spans="1:12" x14ac:dyDescent="0.2">
      <c r="F60" s="24"/>
      <c r="H60">
        <v>0.67</v>
      </c>
      <c r="J60" s="107" t="str">
        <f t="shared" si="5"/>
        <v/>
      </c>
      <c r="K60" s="107" t="str">
        <f t="shared" si="6"/>
        <v/>
      </c>
    </row>
    <row r="61" spans="1:12" ht="90" x14ac:dyDescent="0.2">
      <c r="A61" s="4" t="s">
        <v>70</v>
      </c>
      <c r="B61" s="48" t="s">
        <v>139</v>
      </c>
      <c r="F61" s="24"/>
      <c r="H61">
        <v>0.67</v>
      </c>
      <c r="J61" s="107" t="str">
        <f t="shared" si="5"/>
        <v/>
      </c>
      <c r="K61" s="107" t="str">
        <f t="shared" si="6"/>
        <v/>
      </c>
    </row>
    <row r="62" spans="1:12" ht="36.75" customHeight="1" x14ac:dyDescent="0.2">
      <c r="B62" s="49" t="s">
        <v>137</v>
      </c>
      <c r="F62" s="24"/>
      <c r="H62">
        <v>0.67</v>
      </c>
      <c r="J62" s="107" t="str">
        <f t="shared" si="5"/>
        <v/>
      </c>
      <c r="K62" s="107" t="str">
        <f t="shared" si="6"/>
        <v/>
      </c>
    </row>
    <row r="63" spans="1:12" ht="18" x14ac:dyDescent="0.2">
      <c r="B63" s="22" t="s">
        <v>25</v>
      </c>
      <c r="C63" s="19">
        <v>350</v>
      </c>
      <c r="E63" s="19">
        <v>20.13</v>
      </c>
      <c r="F63" s="24">
        <f>+E63*C63</f>
        <v>7045.5</v>
      </c>
      <c r="H63">
        <v>0.67</v>
      </c>
      <c r="J63" s="107">
        <f t="shared" si="5"/>
        <v>4720.4850000000006</v>
      </c>
      <c r="K63" s="107">
        <f t="shared" si="6"/>
        <v>2325.0149999999999</v>
      </c>
    </row>
    <row r="64" spans="1:12" x14ac:dyDescent="0.2">
      <c r="B64" s="22"/>
      <c r="F64" s="24"/>
      <c r="J64" s="107"/>
      <c r="K64" s="107"/>
    </row>
    <row r="65" spans="1:11" ht="90" x14ac:dyDescent="0.2">
      <c r="A65" s="4" t="s">
        <v>71</v>
      </c>
      <c r="B65" s="48" t="s">
        <v>62</v>
      </c>
      <c r="E65" s="19" t="s">
        <v>132</v>
      </c>
      <c r="F65" s="24"/>
      <c r="H65">
        <v>0.67</v>
      </c>
      <c r="J65" s="107" t="str">
        <f t="shared" ref="J65:J92" si="7">IF(F65="","",F65*H65)</f>
        <v/>
      </c>
      <c r="K65" s="107" t="str">
        <f t="shared" ref="K65:K92" si="8">IF(F65="","",F65*(1-H65))</f>
        <v/>
      </c>
    </row>
    <row r="66" spans="1:11" ht="30" x14ac:dyDescent="0.2">
      <c r="B66" s="49" t="s">
        <v>138</v>
      </c>
      <c r="E66" s="19" t="s">
        <v>132</v>
      </c>
      <c r="F66" s="24"/>
      <c r="H66">
        <v>0.67</v>
      </c>
      <c r="J66" s="107" t="str">
        <f t="shared" si="7"/>
        <v/>
      </c>
      <c r="K66" s="107" t="str">
        <f t="shared" si="8"/>
        <v/>
      </c>
    </row>
    <row r="67" spans="1:11" ht="18" x14ac:dyDescent="0.2">
      <c r="B67" s="22" t="s">
        <v>25</v>
      </c>
      <c r="C67" s="19">
        <v>47</v>
      </c>
      <c r="E67" s="19">
        <v>29.76</v>
      </c>
      <c r="F67" s="24">
        <f t="shared" si="4"/>
        <v>1398.72</v>
      </c>
      <c r="H67">
        <v>0.67</v>
      </c>
      <c r="J67" s="107">
        <f t="shared" si="7"/>
        <v>937.14240000000007</v>
      </c>
      <c r="K67" s="107">
        <f t="shared" si="8"/>
        <v>461.57759999999996</v>
      </c>
    </row>
    <row r="68" spans="1:11" x14ac:dyDescent="0.2">
      <c r="B68" s="22"/>
      <c r="F68" s="24"/>
      <c r="H68">
        <v>0.67</v>
      </c>
      <c r="J68" s="107" t="str">
        <f t="shared" si="7"/>
        <v/>
      </c>
      <c r="K68" s="107" t="str">
        <f t="shared" si="8"/>
        <v/>
      </c>
    </row>
    <row r="69" spans="1:11" ht="39.75" customHeight="1" x14ac:dyDescent="0.2">
      <c r="A69" s="4" t="s">
        <v>72</v>
      </c>
      <c r="B69" s="48" t="s">
        <v>127</v>
      </c>
      <c r="D69" s="19"/>
      <c r="E69" s="24" t="s">
        <v>132</v>
      </c>
      <c r="F69" s="24"/>
      <c r="H69">
        <v>0.67</v>
      </c>
      <c r="J69" s="107" t="str">
        <f t="shared" si="7"/>
        <v/>
      </c>
      <c r="K69" s="107" t="str">
        <f t="shared" si="8"/>
        <v/>
      </c>
    </row>
    <row r="70" spans="1:11" ht="18" x14ac:dyDescent="0.2">
      <c r="A70" s="51"/>
      <c r="B70" s="22" t="s">
        <v>22</v>
      </c>
      <c r="C70" s="19">
        <v>636</v>
      </c>
      <c r="D70"/>
      <c r="E70" s="19">
        <v>3.09</v>
      </c>
      <c r="F70" s="24">
        <f t="shared" si="4"/>
        <v>1965.24</v>
      </c>
      <c r="H70">
        <v>0.67</v>
      </c>
      <c r="J70" s="107">
        <f t="shared" si="7"/>
        <v>1316.7108000000001</v>
      </c>
      <c r="K70" s="107">
        <f t="shared" si="8"/>
        <v>648.52919999999995</v>
      </c>
    </row>
    <row r="71" spans="1:11" x14ac:dyDescent="0.2">
      <c r="A71" s="51"/>
      <c r="B71" s="22"/>
      <c r="D71"/>
      <c r="F71" s="24"/>
      <c r="H71">
        <v>0.67</v>
      </c>
      <c r="J71" s="107" t="str">
        <f t="shared" si="7"/>
        <v/>
      </c>
      <c r="K71" s="107" t="str">
        <f t="shared" si="8"/>
        <v/>
      </c>
    </row>
    <row r="72" spans="1:11" ht="63.75" customHeight="1" x14ac:dyDescent="0.2">
      <c r="A72" s="4" t="s">
        <v>74</v>
      </c>
      <c r="B72" s="48" t="s">
        <v>26</v>
      </c>
      <c r="E72" s="19" t="s">
        <v>132</v>
      </c>
      <c r="F72" s="24"/>
      <c r="H72">
        <v>0.67</v>
      </c>
      <c r="J72" s="107" t="str">
        <f t="shared" si="7"/>
        <v/>
      </c>
      <c r="K72" s="107" t="str">
        <f t="shared" si="8"/>
        <v/>
      </c>
    </row>
    <row r="73" spans="1:11" ht="18" x14ac:dyDescent="0.2">
      <c r="B73" s="22" t="s">
        <v>25</v>
      </c>
      <c r="C73" s="19">
        <v>4</v>
      </c>
      <c r="E73" s="19">
        <v>108.15</v>
      </c>
      <c r="F73" s="24">
        <f t="shared" si="4"/>
        <v>432.6</v>
      </c>
      <c r="H73">
        <v>0.67</v>
      </c>
      <c r="J73" s="107">
        <f t="shared" si="7"/>
        <v>289.84200000000004</v>
      </c>
      <c r="K73" s="107">
        <f t="shared" si="8"/>
        <v>142.75799999999998</v>
      </c>
    </row>
    <row r="74" spans="1:11" x14ac:dyDescent="0.2">
      <c r="F74" s="24"/>
      <c r="H74">
        <v>0.67</v>
      </c>
      <c r="J74" s="107" t="str">
        <f t="shared" si="7"/>
        <v/>
      </c>
      <c r="K74" s="107" t="str">
        <f t="shared" si="8"/>
        <v/>
      </c>
    </row>
    <row r="75" spans="1:11" ht="75" x14ac:dyDescent="0.2">
      <c r="A75" s="4" t="s">
        <v>75</v>
      </c>
      <c r="B75" s="48" t="s">
        <v>141</v>
      </c>
      <c r="E75" s="19" t="s">
        <v>132</v>
      </c>
      <c r="F75" s="24"/>
      <c r="H75">
        <v>0.67</v>
      </c>
      <c r="J75" s="107" t="str">
        <f t="shared" si="7"/>
        <v/>
      </c>
      <c r="K75" s="107" t="str">
        <f t="shared" si="8"/>
        <v/>
      </c>
    </row>
    <row r="76" spans="1:11" ht="18" x14ac:dyDescent="0.2">
      <c r="B76" s="22" t="s">
        <v>22</v>
      </c>
      <c r="C76" s="19">
        <v>170</v>
      </c>
      <c r="E76" s="19">
        <v>0.62</v>
      </c>
      <c r="F76" s="24">
        <f t="shared" ref="F76" si="9">+E76*C76</f>
        <v>105.4</v>
      </c>
      <c r="H76">
        <v>0.67</v>
      </c>
      <c r="J76" s="107">
        <f t="shared" si="7"/>
        <v>70.618000000000009</v>
      </c>
      <c r="K76" s="107">
        <f t="shared" si="8"/>
        <v>34.781999999999996</v>
      </c>
    </row>
    <row r="77" spans="1:11" x14ac:dyDescent="0.2">
      <c r="F77" s="24"/>
      <c r="H77">
        <v>0.67</v>
      </c>
      <c r="J77" s="107" t="str">
        <f t="shared" si="7"/>
        <v/>
      </c>
      <c r="K77" s="107" t="str">
        <f t="shared" si="8"/>
        <v/>
      </c>
    </row>
    <row r="78" spans="1:11" ht="94.5" customHeight="1" x14ac:dyDescent="0.2">
      <c r="A78" s="4" t="s">
        <v>76</v>
      </c>
      <c r="B78" s="36" t="s">
        <v>119</v>
      </c>
      <c r="E78" s="19" t="s">
        <v>132</v>
      </c>
      <c r="F78" s="24"/>
      <c r="H78">
        <v>0.67</v>
      </c>
      <c r="J78" s="107" t="str">
        <f t="shared" si="7"/>
        <v/>
      </c>
      <c r="K78" s="107" t="str">
        <f t="shared" si="8"/>
        <v/>
      </c>
    </row>
    <row r="79" spans="1:11" ht="18" x14ac:dyDescent="0.2">
      <c r="B79" s="22" t="s">
        <v>25</v>
      </c>
      <c r="C79" s="19">
        <v>22</v>
      </c>
      <c r="E79" s="19">
        <v>28.84</v>
      </c>
      <c r="F79" s="24">
        <f t="shared" ref="F79" si="10">+E79*C79</f>
        <v>634.48</v>
      </c>
      <c r="H79">
        <v>0.67</v>
      </c>
      <c r="J79" s="107">
        <f t="shared" si="7"/>
        <v>425.10160000000002</v>
      </c>
      <c r="K79" s="107">
        <f t="shared" si="8"/>
        <v>209.37839999999997</v>
      </c>
    </row>
    <row r="80" spans="1:11" x14ac:dyDescent="0.2">
      <c r="F80" s="24"/>
      <c r="H80">
        <v>0.67</v>
      </c>
      <c r="J80" s="107" t="str">
        <f t="shared" si="7"/>
        <v/>
      </c>
      <c r="K80" s="107" t="str">
        <f t="shared" si="8"/>
        <v/>
      </c>
    </row>
    <row r="81" spans="1:11" ht="45" x14ac:dyDescent="0.2">
      <c r="A81" s="4" t="s">
        <v>77</v>
      </c>
      <c r="B81" s="48" t="s">
        <v>27</v>
      </c>
      <c r="E81" s="19" t="s">
        <v>132</v>
      </c>
      <c r="F81" s="24"/>
      <c r="H81">
        <v>0.67</v>
      </c>
      <c r="J81" s="107" t="str">
        <f t="shared" si="7"/>
        <v/>
      </c>
      <c r="K81" s="107" t="str">
        <f t="shared" si="8"/>
        <v/>
      </c>
    </row>
    <row r="82" spans="1:11" ht="18" x14ac:dyDescent="0.2">
      <c r="B82" s="22" t="s">
        <v>25</v>
      </c>
      <c r="C82" s="19">
        <v>34</v>
      </c>
      <c r="E82" s="19">
        <v>28.84</v>
      </c>
      <c r="F82" s="24">
        <f t="shared" ref="F82" si="11">+E82*C82</f>
        <v>980.56</v>
      </c>
      <c r="H82">
        <v>0.67</v>
      </c>
      <c r="J82" s="107">
        <f t="shared" si="7"/>
        <v>656.97519999999997</v>
      </c>
      <c r="K82" s="107">
        <f t="shared" si="8"/>
        <v>323.58479999999992</v>
      </c>
    </row>
    <row r="83" spans="1:11" x14ac:dyDescent="0.2">
      <c r="B83" s="22"/>
      <c r="F83" s="24"/>
      <c r="H83">
        <v>0.67</v>
      </c>
      <c r="J83" s="107" t="str">
        <f t="shared" si="7"/>
        <v/>
      </c>
      <c r="K83" s="107" t="str">
        <f t="shared" si="8"/>
        <v/>
      </c>
    </row>
    <row r="84" spans="1:11" ht="49.5" customHeight="1" x14ac:dyDescent="0.2">
      <c r="A84" s="4" t="s">
        <v>78</v>
      </c>
      <c r="B84" s="36" t="s">
        <v>106</v>
      </c>
      <c r="E84" s="19" t="s">
        <v>132</v>
      </c>
      <c r="F84" s="24"/>
      <c r="H84">
        <v>0.67</v>
      </c>
      <c r="J84" s="107" t="str">
        <f t="shared" si="7"/>
        <v/>
      </c>
      <c r="K84" s="107" t="str">
        <f t="shared" si="8"/>
        <v/>
      </c>
    </row>
    <row r="85" spans="1:11" ht="18" x14ac:dyDescent="0.2">
      <c r="B85" s="22" t="s">
        <v>25</v>
      </c>
      <c r="C85" s="19">
        <v>155</v>
      </c>
      <c r="E85" s="19">
        <v>28.84</v>
      </c>
      <c r="F85" s="24">
        <f t="shared" ref="F85" si="12">+E85*C85</f>
        <v>4470.2</v>
      </c>
      <c r="H85">
        <v>0.67</v>
      </c>
      <c r="J85" s="107">
        <f t="shared" si="7"/>
        <v>2995.0340000000001</v>
      </c>
      <c r="K85" s="107">
        <f t="shared" si="8"/>
        <v>1475.1659999999997</v>
      </c>
    </row>
    <row r="86" spans="1:11" x14ac:dyDescent="0.2">
      <c r="F86" s="24"/>
      <c r="H86">
        <v>0.67</v>
      </c>
      <c r="J86" s="107" t="str">
        <f t="shared" si="7"/>
        <v/>
      </c>
      <c r="K86" s="107" t="str">
        <f t="shared" si="8"/>
        <v/>
      </c>
    </row>
    <row r="87" spans="1:11" ht="47.25" customHeight="1" x14ac:dyDescent="0.2">
      <c r="A87" s="4" t="s">
        <v>79</v>
      </c>
      <c r="B87" s="33" t="s">
        <v>28</v>
      </c>
      <c r="C87" s="52"/>
      <c r="D87" s="53"/>
      <c r="E87" s="52" t="s">
        <v>132</v>
      </c>
      <c r="F87" s="24"/>
      <c r="H87">
        <v>0.67</v>
      </c>
      <c r="J87" s="107" t="str">
        <f t="shared" si="7"/>
        <v/>
      </c>
      <c r="K87" s="107" t="str">
        <f t="shared" si="8"/>
        <v/>
      </c>
    </row>
    <row r="88" spans="1:11" x14ac:dyDescent="0.2">
      <c r="B88" s="22" t="s">
        <v>4</v>
      </c>
      <c r="C88" s="19">
        <v>2</v>
      </c>
      <c r="E88" s="19">
        <v>28.84</v>
      </c>
      <c r="F88" s="24">
        <f t="shared" ref="F88" si="13">+E88*C88</f>
        <v>57.68</v>
      </c>
      <c r="H88">
        <v>0.67</v>
      </c>
      <c r="J88" s="107">
        <f t="shared" si="7"/>
        <v>38.645600000000002</v>
      </c>
      <c r="K88" s="107">
        <f t="shared" si="8"/>
        <v>19.034399999999998</v>
      </c>
    </row>
    <row r="89" spans="1:11" x14ac:dyDescent="0.2">
      <c r="B89" s="22"/>
      <c r="F89" s="24"/>
      <c r="H89">
        <v>0.67</v>
      </c>
      <c r="J89" s="107" t="str">
        <f t="shared" si="7"/>
        <v/>
      </c>
      <c r="K89" s="107" t="str">
        <f t="shared" si="8"/>
        <v/>
      </c>
    </row>
    <row r="90" spans="1:11" ht="48.75" customHeight="1" x14ac:dyDescent="0.2">
      <c r="A90" s="4" t="s">
        <v>69</v>
      </c>
      <c r="B90" s="36" t="s">
        <v>29</v>
      </c>
      <c r="E90" s="19" t="s">
        <v>132</v>
      </c>
      <c r="F90" s="24"/>
      <c r="H90">
        <v>0.67</v>
      </c>
      <c r="J90" s="107" t="str">
        <f t="shared" si="7"/>
        <v/>
      </c>
      <c r="K90" s="107" t="str">
        <f t="shared" si="8"/>
        <v/>
      </c>
    </row>
    <row r="91" spans="1:11" ht="18" x14ac:dyDescent="0.2">
      <c r="B91" s="22" t="s">
        <v>25</v>
      </c>
      <c r="C91" s="19">
        <v>99</v>
      </c>
      <c r="E91" s="19">
        <v>12.88</v>
      </c>
      <c r="F91" s="24">
        <f t="shared" ref="F91" si="14">+E91*C91</f>
        <v>1275.1200000000001</v>
      </c>
      <c r="H91">
        <v>0.67</v>
      </c>
      <c r="J91" s="107">
        <f t="shared" si="7"/>
        <v>854.33040000000017</v>
      </c>
      <c r="K91" s="107">
        <f t="shared" si="8"/>
        <v>420.78960000000001</v>
      </c>
    </row>
    <row r="92" spans="1:11" x14ac:dyDescent="0.2">
      <c r="B92" s="54"/>
      <c r="C92" s="55"/>
      <c r="D92" s="56"/>
      <c r="E92" s="55"/>
      <c r="F92" s="59"/>
      <c r="H92">
        <v>0.67</v>
      </c>
      <c r="J92" s="107" t="str">
        <f t="shared" si="7"/>
        <v/>
      </c>
      <c r="K92" s="107" t="str">
        <f t="shared" si="8"/>
        <v/>
      </c>
    </row>
    <row r="93" spans="1:11" ht="16.5" thickBot="1" x14ac:dyDescent="0.3">
      <c r="B93" s="40" t="s">
        <v>30</v>
      </c>
      <c r="C93" s="15"/>
      <c r="D93" s="16"/>
      <c r="E93" s="15"/>
      <c r="F93" s="41">
        <f>SUM(F61:F92)</f>
        <v>18365.499999999996</v>
      </c>
      <c r="G93" s="135"/>
      <c r="H93">
        <v>0.67</v>
      </c>
      <c r="J93" s="41">
        <f>SUM(J61:J92)</f>
        <v>12304.885</v>
      </c>
      <c r="K93" s="41">
        <f>SUM(K61:K92)</f>
        <v>6060.6149999999989</v>
      </c>
    </row>
    <row r="94" spans="1:11" ht="15.75" thickTop="1" x14ac:dyDescent="0.2">
      <c r="H94">
        <v>0.67</v>
      </c>
      <c r="J94" s="107" t="str">
        <f>IF(F94="","",F94*H94)</f>
        <v/>
      </c>
      <c r="K94" s="107" t="str">
        <f>IF(F94="","",F94*(1-H94))</f>
        <v/>
      </c>
    </row>
    <row r="95" spans="1:11" x14ac:dyDescent="0.2">
      <c r="H95">
        <v>0.67</v>
      </c>
      <c r="J95" s="107" t="str">
        <f>IF(F95="","",F95*H95)</f>
        <v/>
      </c>
      <c r="K95" s="107" t="str">
        <f>IF(F95="","",F95*(1-H95))</f>
        <v/>
      </c>
    </row>
    <row r="96" spans="1:11" ht="18" x14ac:dyDescent="0.25">
      <c r="B96" s="85" t="s">
        <v>2</v>
      </c>
      <c r="C96" s="110"/>
      <c r="D96" s="111"/>
      <c r="E96" s="110"/>
      <c r="F96" s="112"/>
      <c r="H96">
        <v>0.67</v>
      </c>
      <c r="J96" s="112"/>
      <c r="K96" s="112"/>
    </row>
    <row r="97" spans="1:11" ht="18" x14ac:dyDescent="0.25">
      <c r="B97" s="113" t="s">
        <v>31</v>
      </c>
      <c r="C97" s="114"/>
      <c r="D97" s="111"/>
      <c r="E97" s="110"/>
      <c r="F97" s="112">
        <f>F54</f>
        <v>2319.23</v>
      </c>
      <c r="H97">
        <v>0.67</v>
      </c>
      <c r="J97" s="112">
        <f>J54</f>
        <v>1553.8841</v>
      </c>
      <c r="K97" s="112">
        <f>K54</f>
        <v>765.34589999999992</v>
      </c>
    </row>
    <row r="98" spans="1:11" ht="18" x14ac:dyDescent="0.25">
      <c r="B98" s="115" t="s">
        <v>32</v>
      </c>
      <c r="C98" s="110"/>
      <c r="D98" s="111"/>
      <c r="E98" s="110"/>
      <c r="F98" s="112">
        <f>F93</f>
        <v>18365.499999999996</v>
      </c>
      <c r="H98">
        <v>0.67</v>
      </c>
      <c r="J98" s="112">
        <f>J93</f>
        <v>12304.885</v>
      </c>
      <c r="K98" s="112">
        <f>K93</f>
        <v>6060.6149999999989</v>
      </c>
    </row>
    <row r="99" spans="1:11" ht="18" x14ac:dyDescent="0.25">
      <c r="B99" s="116"/>
      <c r="C99" s="117"/>
      <c r="D99" s="118"/>
      <c r="E99" s="117"/>
      <c r="F99" s="119"/>
      <c r="H99">
        <v>0.67</v>
      </c>
      <c r="J99" s="119"/>
      <c r="K99" s="119"/>
    </row>
    <row r="100" spans="1:11" ht="18.75" thickBot="1" x14ac:dyDescent="0.3">
      <c r="B100" s="120" t="s">
        <v>33</v>
      </c>
      <c r="C100" s="93"/>
      <c r="D100" s="94"/>
      <c r="E100" s="93"/>
      <c r="F100" s="121">
        <f>SUM(F97:F98)</f>
        <v>20684.729999999996</v>
      </c>
      <c r="G100" s="135"/>
      <c r="H100">
        <v>0.67</v>
      </c>
      <c r="J100" s="121">
        <f>SUM(J97:J98)</f>
        <v>13858.7691</v>
      </c>
      <c r="K100" s="121">
        <f>SUM(K97:K98)</f>
        <v>6825.9608999999991</v>
      </c>
    </row>
    <row r="101" spans="1:11" ht="18.75" thickTop="1" x14ac:dyDescent="0.25">
      <c r="B101" s="85"/>
      <c r="C101" s="86"/>
      <c r="D101" s="87"/>
      <c r="E101" s="86"/>
      <c r="F101" s="122"/>
      <c r="H101">
        <v>0.67</v>
      </c>
      <c r="J101" s="107" t="str">
        <f t="shared" ref="J101:J114" si="15">IF(F101="","",F101*H101)</f>
        <v/>
      </c>
      <c r="K101" s="107" t="str">
        <f t="shared" ref="K101:K114" si="16">IF(F101="","",F101*(1-H101))</f>
        <v/>
      </c>
    </row>
    <row r="102" spans="1:11" x14ac:dyDescent="0.2">
      <c r="H102">
        <v>0.67</v>
      </c>
      <c r="J102" s="107" t="str">
        <f t="shared" si="15"/>
        <v/>
      </c>
      <c r="K102" s="107" t="str">
        <f t="shared" si="16"/>
        <v/>
      </c>
    </row>
    <row r="103" spans="1:11" ht="18" x14ac:dyDescent="0.25">
      <c r="A103" s="85">
        <v>1.3</v>
      </c>
      <c r="B103" s="85" t="s">
        <v>34</v>
      </c>
      <c r="C103" s="86"/>
      <c r="D103" s="111"/>
      <c r="F103" s="24"/>
      <c r="H103">
        <v>0.67</v>
      </c>
      <c r="J103" s="107" t="str">
        <f t="shared" si="15"/>
        <v/>
      </c>
      <c r="K103" s="107" t="str">
        <f t="shared" si="16"/>
        <v/>
      </c>
    </row>
    <row r="104" spans="1:11" ht="18" x14ac:dyDescent="0.25">
      <c r="B104" s="85"/>
      <c r="C104" s="86"/>
      <c r="D104" s="111"/>
      <c r="F104" s="24"/>
      <c r="H104">
        <v>0.67</v>
      </c>
      <c r="J104" s="107" t="str">
        <f t="shared" si="15"/>
        <v/>
      </c>
      <c r="K104" s="107" t="str">
        <f t="shared" si="16"/>
        <v/>
      </c>
    </row>
    <row r="105" spans="1:11" s="20" customFormat="1" ht="45" x14ac:dyDescent="0.2">
      <c r="A105" s="4" t="s">
        <v>157</v>
      </c>
      <c r="B105" s="36" t="s">
        <v>35</v>
      </c>
      <c r="C105" s="19"/>
      <c r="E105" s="19"/>
      <c r="F105" s="24"/>
      <c r="H105">
        <v>0.67</v>
      </c>
      <c r="I105"/>
      <c r="J105" s="107" t="str">
        <f t="shared" si="15"/>
        <v/>
      </c>
      <c r="K105" s="107" t="str">
        <f t="shared" si="16"/>
        <v/>
      </c>
    </row>
    <row r="106" spans="1:11" s="20" customFormat="1" x14ac:dyDescent="0.2">
      <c r="A106" s="4"/>
      <c r="B106" s="49" t="s">
        <v>36</v>
      </c>
      <c r="C106" s="19"/>
      <c r="E106" s="19"/>
      <c r="F106" s="24"/>
      <c r="H106">
        <v>0.67</v>
      </c>
      <c r="I106"/>
      <c r="J106" s="107" t="str">
        <f t="shared" si="15"/>
        <v/>
      </c>
      <c r="K106" s="107" t="str">
        <f t="shared" si="16"/>
        <v/>
      </c>
    </row>
    <row r="107" spans="1:11" s="20" customFormat="1" x14ac:dyDescent="0.2">
      <c r="A107" s="4"/>
      <c r="B107" s="22" t="s">
        <v>4</v>
      </c>
      <c r="C107" s="19">
        <v>2</v>
      </c>
      <c r="D107" s="106"/>
      <c r="E107" s="19">
        <v>128.75</v>
      </c>
      <c r="F107" s="24">
        <f t="shared" ref="F107" si="17">+E107*C107</f>
        <v>257.5</v>
      </c>
      <c r="H107">
        <v>0.67</v>
      </c>
      <c r="I107"/>
      <c r="J107" s="107">
        <f t="shared" si="15"/>
        <v>172.52500000000001</v>
      </c>
      <c r="K107" s="107">
        <f t="shared" si="16"/>
        <v>84.974999999999994</v>
      </c>
    </row>
    <row r="108" spans="1:11" s="20" customFormat="1" ht="18" x14ac:dyDescent="0.25">
      <c r="A108" s="4"/>
      <c r="B108" s="22"/>
      <c r="C108" s="86"/>
      <c r="D108" s="111"/>
      <c r="E108" s="19"/>
      <c r="F108" s="24"/>
      <c r="H108">
        <v>0.67</v>
      </c>
      <c r="I108"/>
      <c r="J108" s="107" t="str">
        <f t="shared" si="15"/>
        <v/>
      </c>
      <c r="K108" s="107" t="str">
        <f t="shared" si="16"/>
        <v/>
      </c>
    </row>
    <row r="109" spans="1:11" s="20" customFormat="1" ht="45" x14ac:dyDescent="0.2">
      <c r="A109" s="4" t="s">
        <v>158</v>
      </c>
      <c r="B109" s="36" t="s">
        <v>37</v>
      </c>
      <c r="C109" s="19"/>
      <c r="E109" s="19" t="s">
        <v>132</v>
      </c>
      <c r="F109" s="24"/>
      <c r="H109">
        <v>0.67</v>
      </c>
      <c r="I109"/>
      <c r="J109" s="107" t="str">
        <f t="shared" si="15"/>
        <v/>
      </c>
      <c r="K109" s="107" t="str">
        <f t="shared" si="16"/>
        <v/>
      </c>
    </row>
    <row r="110" spans="1:11" s="20" customFormat="1" x14ac:dyDescent="0.2">
      <c r="A110" s="4"/>
      <c r="B110" s="22" t="s">
        <v>4</v>
      </c>
      <c r="C110" s="19">
        <v>14</v>
      </c>
      <c r="E110" s="19">
        <v>50.47</v>
      </c>
      <c r="F110" s="24">
        <f t="shared" ref="F110" si="18">+E110*C110</f>
        <v>706.57999999999993</v>
      </c>
      <c r="H110">
        <v>0.67</v>
      </c>
      <c r="I110"/>
      <c r="J110" s="107">
        <f t="shared" si="15"/>
        <v>473.40859999999998</v>
      </c>
      <c r="K110" s="107">
        <f t="shared" si="16"/>
        <v>233.17139999999995</v>
      </c>
    </row>
    <row r="111" spans="1:11" s="20" customFormat="1" ht="18" x14ac:dyDescent="0.25">
      <c r="A111" s="4"/>
      <c r="B111" s="85"/>
      <c r="C111" s="86"/>
      <c r="D111" s="111"/>
      <c r="E111" s="19"/>
      <c r="F111" s="24"/>
      <c r="H111">
        <v>0.67</v>
      </c>
      <c r="I111"/>
      <c r="J111" s="107" t="str">
        <f t="shared" si="15"/>
        <v/>
      </c>
      <c r="K111" s="107" t="str">
        <f t="shared" si="16"/>
        <v/>
      </c>
    </row>
    <row r="112" spans="1:11" s="20" customFormat="1" ht="48" x14ac:dyDescent="0.2">
      <c r="A112" s="4" t="s">
        <v>159</v>
      </c>
      <c r="B112" s="66" t="s">
        <v>38</v>
      </c>
      <c r="C112" s="19"/>
      <c r="E112" s="19" t="s">
        <v>132</v>
      </c>
      <c r="F112" s="24"/>
      <c r="H112">
        <v>0.67</v>
      </c>
      <c r="I112"/>
      <c r="J112" s="107" t="str">
        <f t="shared" si="15"/>
        <v/>
      </c>
      <c r="K112" s="107" t="str">
        <f t="shared" si="16"/>
        <v/>
      </c>
    </row>
    <row r="113" spans="1:12" s="20" customFormat="1" x14ac:dyDescent="0.2">
      <c r="A113" s="4"/>
      <c r="B113" s="22" t="s">
        <v>4</v>
      </c>
      <c r="C113" s="19">
        <v>13</v>
      </c>
      <c r="E113" s="19">
        <v>32.19</v>
      </c>
      <c r="F113" s="24">
        <f t="shared" ref="F113" si="19">+E113*C113</f>
        <v>418.46999999999997</v>
      </c>
      <c r="H113">
        <v>0.67</v>
      </c>
      <c r="I113"/>
      <c r="J113" s="107">
        <f t="shared" si="15"/>
        <v>280.37490000000003</v>
      </c>
      <c r="K113" s="107">
        <f t="shared" si="16"/>
        <v>138.09509999999997</v>
      </c>
    </row>
    <row r="114" spans="1:12" x14ac:dyDescent="0.2">
      <c r="H114">
        <v>0.67</v>
      </c>
      <c r="J114" s="107" t="str">
        <f t="shared" si="15"/>
        <v/>
      </c>
      <c r="K114" s="107" t="str">
        <f t="shared" si="16"/>
        <v/>
      </c>
    </row>
    <row r="115" spans="1:12" s="20" customFormat="1" ht="16.5" thickBot="1" x14ac:dyDescent="0.3">
      <c r="A115" s="4"/>
      <c r="B115" s="40" t="s">
        <v>40</v>
      </c>
      <c r="C115" s="67"/>
      <c r="D115" s="68"/>
      <c r="E115" s="67"/>
      <c r="F115" s="41">
        <f>SUM(F107:F114)</f>
        <v>1382.55</v>
      </c>
      <c r="H115">
        <v>0.67</v>
      </c>
      <c r="I115"/>
      <c r="J115" s="41">
        <f>SUM(J107:J114)</f>
        <v>926.30849999999998</v>
      </c>
      <c r="K115" s="41">
        <f>SUM(K107:K114)</f>
        <v>456.24149999999997</v>
      </c>
    </row>
    <row r="116" spans="1:12" s="20" customFormat="1" ht="15.75" thickTop="1" x14ac:dyDescent="0.2">
      <c r="A116" s="4"/>
      <c r="B116" s="39"/>
      <c r="C116" s="19"/>
      <c r="E116" s="19"/>
      <c r="F116" s="19"/>
      <c r="H116">
        <v>0.67</v>
      </c>
      <c r="I116"/>
      <c r="J116" s="19"/>
      <c r="K116" s="19"/>
    </row>
    <row r="117" spans="1:12" s="20" customFormat="1" ht="18" x14ac:dyDescent="0.25">
      <c r="A117" s="4"/>
      <c r="B117" s="87" t="s">
        <v>41</v>
      </c>
      <c r="C117" s="87"/>
      <c r="E117" s="19"/>
      <c r="F117" s="24"/>
      <c r="H117">
        <v>0.67</v>
      </c>
      <c r="I117"/>
      <c r="J117" s="24"/>
      <c r="K117" s="24"/>
    </row>
    <row r="118" spans="1:12" s="20" customFormat="1" ht="20.25" x14ac:dyDescent="0.2">
      <c r="A118" s="4"/>
      <c r="B118" s="123"/>
      <c r="C118" s="19"/>
      <c r="E118" s="19"/>
      <c r="F118" s="24"/>
      <c r="H118">
        <v>0.67</v>
      </c>
      <c r="I118"/>
      <c r="J118" s="24"/>
      <c r="K118" s="24"/>
    </row>
    <row r="119" spans="1:12" s="20" customFormat="1" x14ac:dyDescent="0.2">
      <c r="A119" s="4"/>
      <c r="B119" s="45" t="s">
        <v>154</v>
      </c>
      <c r="C119" s="46"/>
      <c r="E119" s="19"/>
      <c r="F119" s="24">
        <f>F100</f>
        <v>20684.729999999996</v>
      </c>
      <c r="H119">
        <v>0.67</v>
      </c>
      <c r="I119"/>
      <c r="J119" s="24">
        <f>J100</f>
        <v>13858.7691</v>
      </c>
      <c r="K119" s="24">
        <f>K100</f>
        <v>6825.9608999999991</v>
      </c>
    </row>
    <row r="120" spans="1:12" s="20" customFormat="1" x14ac:dyDescent="0.2">
      <c r="A120" s="4"/>
      <c r="B120" s="54" t="s">
        <v>156</v>
      </c>
      <c r="C120" s="55"/>
      <c r="D120" s="56"/>
      <c r="E120" s="55"/>
      <c r="F120" s="59">
        <f>F115</f>
        <v>1382.55</v>
      </c>
      <c r="H120">
        <v>0.67</v>
      </c>
      <c r="I120"/>
      <c r="J120" s="59">
        <f>J115</f>
        <v>926.30849999999998</v>
      </c>
      <c r="K120" s="59">
        <f>K115</f>
        <v>456.24149999999997</v>
      </c>
    </row>
    <row r="121" spans="1:12" s="20" customFormat="1" ht="18" x14ac:dyDescent="0.25">
      <c r="A121" s="4"/>
      <c r="B121" s="115"/>
      <c r="C121" s="110"/>
      <c r="D121" s="111"/>
      <c r="E121" s="110"/>
      <c r="F121" s="112"/>
      <c r="H121">
        <v>0.67</v>
      </c>
      <c r="I121"/>
      <c r="J121" s="112"/>
      <c r="K121" s="112"/>
    </row>
    <row r="122" spans="1:12" s="20" customFormat="1" ht="18.75" thickBot="1" x14ac:dyDescent="0.3">
      <c r="A122" s="4"/>
      <c r="B122" s="120" t="s">
        <v>33</v>
      </c>
      <c r="C122" s="15"/>
      <c r="D122" s="16"/>
      <c r="E122" s="15"/>
      <c r="F122" s="121">
        <f>F119+F120</f>
        <v>22067.279999999995</v>
      </c>
      <c r="G122" s="19"/>
      <c r="H122">
        <v>0.67</v>
      </c>
      <c r="I122"/>
      <c r="J122" s="121">
        <f>J119+J120</f>
        <v>14785.077599999999</v>
      </c>
      <c r="K122" s="121">
        <f>K119+K120</f>
        <v>7282.2023999999992</v>
      </c>
      <c r="L122" s="19"/>
    </row>
    <row r="123" spans="1:12" s="20" customFormat="1" ht="15.75" thickTop="1" x14ac:dyDescent="0.2">
      <c r="A123" s="4"/>
      <c r="B123" s="39"/>
      <c r="C123" s="19"/>
      <c r="E123" s="19"/>
      <c r="F123" s="19"/>
      <c r="H123">
        <v>0.67</v>
      </c>
      <c r="I123"/>
      <c r="J123" s="107" t="str">
        <f t="shared" ref="J123:J128" si="20">IF(F123="","",F123*H123)</f>
        <v/>
      </c>
      <c r="K123" s="107" t="str">
        <f t="shared" ref="K123:K128" si="21">IF(F123="","",F123*(1-H123))</f>
        <v/>
      </c>
    </row>
    <row r="124" spans="1:12" ht="20.25" x14ac:dyDescent="0.3">
      <c r="A124" s="96" t="s">
        <v>9</v>
      </c>
      <c r="B124" s="123" t="s">
        <v>3</v>
      </c>
      <c r="H124">
        <v>0.67</v>
      </c>
      <c r="J124" s="107" t="str">
        <f t="shared" si="20"/>
        <v/>
      </c>
      <c r="K124" s="107" t="str">
        <f t="shared" si="21"/>
        <v/>
      </c>
    </row>
    <row r="125" spans="1:12" s="20" customFormat="1" ht="180" x14ac:dyDescent="0.2">
      <c r="A125" s="4" t="s">
        <v>58</v>
      </c>
      <c r="B125" s="48" t="s">
        <v>91</v>
      </c>
      <c r="C125" s="19"/>
      <c r="D125" s="19"/>
      <c r="E125" s="24"/>
      <c r="F125"/>
      <c r="H125">
        <v>0.67</v>
      </c>
      <c r="I125"/>
      <c r="J125" s="107" t="str">
        <f t="shared" si="20"/>
        <v/>
      </c>
      <c r="K125" s="107" t="str">
        <f t="shared" si="21"/>
        <v/>
      </c>
    </row>
    <row r="126" spans="1:12" x14ac:dyDescent="0.2">
      <c r="A126" s="74"/>
      <c r="D126" s="19"/>
      <c r="F126"/>
      <c r="H126">
        <v>0.67</v>
      </c>
      <c r="J126" s="107" t="str">
        <f t="shared" si="20"/>
        <v/>
      </c>
      <c r="K126" s="107" t="str">
        <f t="shared" si="21"/>
        <v/>
      </c>
    </row>
    <row r="127" spans="1:12" x14ac:dyDescent="0.2">
      <c r="A127" s="74"/>
      <c r="B127" s="22" t="s">
        <v>109</v>
      </c>
      <c r="D127" s="19"/>
      <c r="E127" s="24"/>
      <c r="F127"/>
      <c r="H127">
        <v>0.67</v>
      </c>
      <c r="J127" s="107" t="str">
        <f t="shared" si="20"/>
        <v/>
      </c>
      <c r="K127" s="107" t="str">
        <f t="shared" si="21"/>
        <v/>
      </c>
    </row>
    <row r="128" spans="1:12" s="20" customFormat="1" x14ac:dyDescent="0.2">
      <c r="A128" s="74"/>
      <c r="B128" s="22" t="s">
        <v>1</v>
      </c>
      <c r="C128" s="19">
        <v>96</v>
      </c>
      <c r="E128" s="19">
        <v>46.42</v>
      </c>
      <c r="F128" s="24">
        <f t="shared" ref="F128" si="22">+E128*C128</f>
        <v>4456.32</v>
      </c>
      <c r="H128">
        <v>0.67</v>
      </c>
      <c r="I128"/>
      <c r="J128" s="107">
        <f t="shared" si="20"/>
        <v>2985.7343999999998</v>
      </c>
      <c r="K128" s="107">
        <f t="shared" si="21"/>
        <v>1470.5855999999997</v>
      </c>
    </row>
    <row r="129" spans="1:11" s="20" customFormat="1" x14ac:dyDescent="0.2">
      <c r="A129" s="74"/>
      <c r="B129" s="22"/>
      <c r="C129" s="19"/>
      <c r="E129" s="19"/>
      <c r="F129" s="24"/>
      <c r="H129"/>
      <c r="I129"/>
      <c r="J129" s="107"/>
      <c r="K129" s="107"/>
    </row>
    <row r="130" spans="1:11" x14ac:dyDescent="0.2">
      <c r="A130" s="74"/>
      <c r="B130" s="22" t="s">
        <v>147</v>
      </c>
      <c r="D130"/>
      <c r="E130" s="19" t="s">
        <v>132</v>
      </c>
      <c r="F130" s="24"/>
      <c r="H130">
        <v>0.67</v>
      </c>
      <c r="J130" s="107" t="str">
        <f t="shared" ref="J130:J137" si="23">IF(F130="","",F130*H130)</f>
        <v/>
      </c>
      <c r="K130" s="107" t="str">
        <f t="shared" ref="K130:K137" si="24">IF(F130="","",F130*(1-H130))</f>
        <v/>
      </c>
    </row>
    <row r="131" spans="1:11" s="20" customFormat="1" x14ac:dyDescent="0.2">
      <c r="A131" s="74"/>
      <c r="B131" s="22" t="s">
        <v>1</v>
      </c>
      <c r="C131" s="19">
        <v>116</v>
      </c>
      <c r="E131" s="19">
        <v>41.28</v>
      </c>
      <c r="F131" s="24">
        <f t="shared" ref="F131" si="25">+E131*C131</f>
        <v>4788.4800000000005</v>
      </c>
      <c r="H131">
        <v>0.67</v>
      </c>
      <c r="I131"/>
      <c r="J131" s="107">
        <f t="shared" si="23"/>
        <v>3208.2816000000007</v>
      </c>
      <c r="K131" s="107">
        <f t="shared" si="24"/>
        <v>1580.1984</v>
      </c>
    </row>
    <row r="132" spans="1:11" x14ac:dyDescent="0.2">
      <c r="A132" s="74"/>
      <c r="D132" s="19"/>
      <c r="F132"/>
      <c r="H132">
        <v>0.67</v>
      </c>
      <c r="J132" s="107" t="str">
        <f t="shared" si="23"/>
        <v/>
      </c>
      <c r="K132" s="107" t="str">
        <f t="shared" si="24"/>
        <v/>
      </c>
    </row>
    <row r="133" spans="1:11" s="20" customFormat="1" ht="156.75" customHeight="1" x14ac:dyDescent="0.2">
      <c r="A133" s="4" t="s">
        <v>59</v>
      </c>
      <c r="B133" s="48" t="s">
        <v>44</v>
      </c>
      <c r="C133" s="19"/>
      <c r="E133" s="19" t="s">
        <v>132</v>
      </c>
      <c r="F133" s="24"/>
      <c r="H133">
        <v>0.67</v>
      </c>
      <c r="I133"/>
      <c r="J133" s="107" t="str">
        <f t="shared" si="23"/>
        <v/>
      </c>
      <c r="K133" s="107" t="str">
        <f t="shared" si="24"/>
        <v/>
      </c>
    </row>
    <row r="134" spans="1:11" s="20" customFormat="1" ht="19.5" customHeight="1" x14ac:dyDescent="0.2">
      <c r="A134" s="4"/>
      <c r="B134" s="48"/>
      <c r="C134" s="19"/>
      <c r="E134" s="19"/>
      <c r="F134" s="24"/>
      <c r="H134"/>
      <c r="I134"/>
      <c r="J134" s="107"/>
      <c r="K134" s="107"/>
    </row>
    <row r="135" spans="1:11" s="20" customFormat="1" x14ac:dyDescent="0.2">
      <c r="A135" s="4"/>
      <c r="B135" s="39"/>
      <c r="C135" s="19"/>
      <c r="E135" s="19" t="s">
        <v>132</v>
      </c>
      <c r="F135" s="19"/>
      <c r="H135">
        <v>0.67</v>
      </c>
      <c r="I135"/>
      <c r="J135" s="107" t="str">
        <f t="shared" si="23"/>
        <v/>
      </c>
      <c r="K135" s="107" t="str">
        <f t="shared" si="24"/>
        <v/>
      </c>
    </row>
    <row r="136" spans="1:11" x14ac:dyDescent="0.2">
      <c r="A136" s="70"/>
      <c r="B136" s="75" t="s">
        <v>98</v>
      </c>
      <c r="C136" s="52"/>
      <c r="D136"/>
      <c r="E136" s="19" t="s">
        <v>132</v>
      </c>
      <c r="F136" s="24"/>
      <c r="H136">
        <v>0.67</v>
      </c>
      <c r="J136" s="107" t="str">
        <f t="shared" si="23"/>
        <v/>
      </c>
      <c r="K136" s="107" t="str">
        <f t="shared" si="24"/>
        <v/>
      </c>
    </row>
    <row r="137" spans="1:11" x14ac:dyDescent="0.2">
      <c r="A137" s="70"/>
      <c r="B137" s="75" t="s">
        <v>4</v>
      </c>
      <c r="C137" s="19">
        <v>1</v>
      </c>
      <c r="D137"/>
      <c r="E137" s="19">
        <v>117.95</v>
      </c>
      <c r="F137" s="24">
        <f t="shared" ref="F137" si="26">+E137*C137</f>
        <v>117.95</v>
      </c>
      <c r="H137">
        <v>0.67</v>
      </c>
      <c r="J137" s="107">
        <f t="shared" si="23"/>
        <v>79.026500000000013</v>
      </c>
      <c r="K137" s="107">
        <f t="shared" si="24"/>
        <v>38.923499999999997</v>
      </c>
    </row>
    <row r="138" spans="1:11" x14ac:dyDescent="0.2">
      <c r="A138" s="70"/>
      <c r="B138" s="22"/>
      <c r="F138" s="24"/>
      <c r="J138" s="107"/>
      <c r="K138" s="107"/>
    </row>
    <row r="139" spans="1:11" x14ac:dyDescent="0.2">
      <c r="A139" s="70"/>
      <c r="B139" s="75" t="s">
        <v>93</v>
      </c>
      <c r="C139" s="52"/>
      <c r="D139"/>
      <c r="E139" s="19" t="s">
        <v>132</v>
      </c>
      <c r="F139" s="24"/>
      <c r="H139">
        <v>0.67</v>
      </c>
      <c r="J139" s="107" t="str">
        <f>IF(F139="","",F139*H139)</f>
        <v/>
      </c>
      <c r="K139" s="107" t="str">
        <f>IF(F139="","",F139*(1-H139))</f>
        <v/>
      </c>
    </row>
    <row r="140" spans="1:11" x14ac:dyDescent="0.2">
      <c r="A140" s="70"/>
      <c r="B140" s="75" t="s">
        <v>4</v>
      </c>
      <c r="C140" s="19">
        <v>2</v>
      </c>
      <c r="D140"/>
      <c r="E140" s="19">
        <v>90.95</v>
      </c>
      <c r="F140" s="24">
        <f t="shared" ref="F140" si="27">+E140*C140</f>
        <v>181.9</v>
      </c>
      <c r="H140">
        <v>0.67</v>
      </c>
      <c r="J140" s="107">
        <f>IF(F140="","",F140*H140)</f>
        <v>121.873</v>
      </c>
      <c r="K140" s="107">
        <f>IF(F140="","",F140*(1-H140))</f>
        <v>60.026999999999994</v>
      </c>
    </row>
    <row r="141" spans="1:11" x14ac:dyDescent="0.2">
      <c r="A141" s="70"/>
      <c r="B141" s="22"/>
      <c r="F141" s="24"/>
      <c r="J141" s="107"/>
      <c r="K141" s="107"/>
    </row>
    <row r="142" spans="1:11" x14ac:dyDescent="0.2">
      <c r="A142" s="70"/>
      <c r="B142" s="75" t="s">
        <v>148</v>
      </c>
      <c r="C142" s="52"/>
      <c r="D142"/>
      <c r="E142" s="19" t="s">
        <v>132</v>
      </c>
      <c r="F142" s="24"/>
      <c r="H142">
        <v>0.67</v>
      </c>
      <c r="J142" s="107" t="str">
        <f>IF(F142="","",F142*H142)</f>
        <v/>
      </c>
      <c r="K142" s="107" t="str">
        <f>IF(F142="","",F142*(1-H142))</f>
        <v/>
      </c>
    </row>
    <row r="143" spans="1:11" x14ac:dyDescent="0.2">
      <c r="A143" s="70"/>
      <c r="B143" s="75" t="s">
        <v>4</v>
      </c>
      <c r="C143" s="19">
        <v>2</v>
      </c>
      <c r="D143"/>
      <c r="E143" s="19">
        <v>157.88</v>
      </c>
      <c r="F143" s="24">
        <f t="shared" ref="F143" si="28">+E143*C143</f>
        <v>315.76</v>
      </c>
      <c r="H143">
        <v>0.67</v>
      </c>
      <c r="J143" s="107">
        <f>IF(F143="","",F143*H143)</f>
        <v>211.5592</v>
      </c>
      <c r="K143" s="107">
        <f>IF(F143="","",F143*(1-H143))</f>
        <v>104.20079999999999</v>
      </c>
    </row>
    <row r="144" spans="1:11" x14ac:dyDescent="0.2">
      <c r="A144" s="70"/>
      <c r="B144" s="22"/>
      <c r="F144" s="24"/>
      <c r="J144" s="107"/>
      <c r="K144" s="107"/>
    </row>
    <row r="145" spans="1:11" x14ac:dyDescent="0.2">
      <c r="A145" s="70"/>
      <c r="B145" s="75" t="s">
        <v>149</v>
      </c>
      <c r="C145" s="52"/>
      <c r="D145"/>
      <c r="E145" s="19" t="s">
        <v>132</v>
      </c>
      <c r="F145" s="24"/>
      <c r="H145">
        <v>0.67</v>
      </c>
      <c r="J145" s="107" t="str">
        <f>IF(F145="","",F145*H145)</f>
        <v/>
      </c>
      <c r="K145" s="107" t="str">
        <f>IF(F145="","",F145*(1-H145))</f>
        <v/>
      </c>
    </row>
    <row r="146" spans="1:11" x14ac:dyDescent="0.2">
      <c r="A146" s="70"/>
      <c r="B146" s="75" t="s">
        <v>4</v>
      </c>
      <c r="C146" s="19">
        <v>1</v>
      </c>
      <c r="D146"/>
      <c r="E146" s="19">
        <v>219.68</v>
      </c>
      <c r="F146" s="24">
        <f t="shared" ref="F146" si="29">+E146*C146</f>
        <v>219.68</v>
      </c>
      <c r="H146">
        <v>0.67</v>
      </c>
      <c r="J146" s="107">
        <f>IF(F146="","",F146*H146)</f>
        <v>147.18560000000002</v>
      </c>
      <c r="K146" s="107">
        <f>IF(F146="","",F146*(1-H146))</f>
        <v>72.494399999999999</v>
      </c>
    </row>
    <row r="147" spans="1:11" x14ac:dyDescent="0.2">
      <c r="A147" s="70"/>
      <c r="B147" s="75"/>
      <c r="D147"/>
      <c r="F147" s="24"/>
      <c r="J147" s="107"/>
      <c r="K147" s="107"/>
    </row>
    <row r="148" spans="1:11" x14ac:dyDescent="0.2">
      <c r="A148" s="70"/>
      <c r="B148" s="75" t="s">
        <v>94</v>
      </c>
      <c r="C148" s="52"/>
      <c r="D148"/>
      <c r="E148" s="19" t="s">
        <v>132</v>
      </c>
      <c r="F148" s="24"/>
      <c r="H148">
        <v>0.67</v>
      </c>
      <c r="J148" s="107" t="str">
        <f>IF(F148="","",F148*H148)</f>
        <v/>
      </c>
      <c r="K148" s="107" t="str">
        <f>IF(F148="","",F148*(1-H148))</f>
        <v/>
      </c>
    </row>
    <row r="149" spans="1:11" x14ac:dyDescent="0.2">
      <c r="A149" s="70"/>
      <c r="B149" s="75" t="s">
        <v>4</v>
      </c>
      <c r="C149" s="19">
        <v>2</v>
      </c>
      <c r="D149"/>
      <c r="E149" s="19">
        <v>104.15</v>
      </c>
      <c r="F149" s="24">
        <f t="shared" ref="F149" si="30">+E149*C149</f>
        <v>208.3</v>
      </c>
      <c r="H149">
        <v>0.67</v>
      </c>
      <c r="J149" s="107">
        <f>IF(F149="","",F149*H149)</f>
        <v>139.56100000000001</v>
      </c>
      <c r="K149" s="107">
        <f>IF(F149="","",F149*(1-H149))</f>
        <v>68.73899999999999</v>
      </c>
    </row>
    <row r="150" spans="1:11" x14ac:dyDescent="0.2">
      <c r="A150" s="70"/>
      <c r="B150" s="75"/>
      <c r="D150"/>
      <c r="F150" s="24"/>
      <c r="J150" s="107"/>
      <c r="K150" s="107"/>
    </row>
    <row r="151" spans="1:11" x14ac:dyDescent="0.2">
      <c r="A151" s="70"/>
      <c r="B151" s="75" t="s">
        <v>95</v>
      </c>
      <c r="C151" s="52"/>
      <c r="D151"/>
      <c r="E151" s="19" t="s">
        <v>132</v>
      </c>
      <c r="F151" s="24"/>
      <c r="H151">
        <v>0.67</v>
      </c>
      <c r="J151" s="107" t="str">
        <f>IF(F151="","",F151*H151)</f>
        <v/>
      </c>
      <c r="K151" s="107" t="str">
        <f>IF(F151="","",F151*(1-H151))</f>
        <v/>
      </c>
    </row>
    <row r="152" spans="1:11" x14ac:dyDescent="0.2">
      <c r="A152" s="70"/>
      <c r="B152" s="75" t="s">
        <v>4</v>
      </c>
      <c r="C152" s="19">
        <v>1</v>
      </c>
      <c r="D152"/>
      <c r="E152" s="19">
        <v>102.98</v>
      </c>
      <c r="F152" s="24">
        <f t="shared" ref="F152" si="31">+E152*C152</f>
        <v>102.98</v>
      </c>
      <c r="H152">
        <v>0.67</v>
      </c>
      <c r="J152" s="107">
        <f>IF(F152="","",F152*H152)</f>
        <v>68.996600000000001</v>
      </c>
      <c r="K152" s="107">
        <f>IF(F152="","",F152*(1-H152))</f>
        <v>33.983399999999996</v>
      </c>
    </row>
    <row r="153" spans="1:11" x14ac:dyDescent="0.2">
      <c r="A153" s="70"/>
      <c r="B153" s="75"/>
      <c r="D153"/>
      <c r="F153" s="24"/>
      <c r="J153" s="107"/>
      <c r="K153" s="107"/>
    </row>
    <row r="154" spans="1:11" ht="15.75" x14ac:dyDescent="0.2">
      <c r="A154" s="70"/>
      <c r="B154" s="75" t="s">
        <v>150</v>
      </c>
      <c r="C154" s="52"/>
      <c r="D154"/>
      <c r="E154" s="19" t="s">
        <v>132</v>
      </c>
      <c r="F154" s="24"/>
      <c r="H154">
        <v>0.67</v>
      </c>
      <c r="J154" s="107" t="str">
        <f>IF(F154="","",F154*H154)</f>
        <v/>
      </c>
      <c r="K154" s="107" t="str">
        <f>IF(F154="","",F154*(1-H154))</f>
        <v/>
      </c>
    </row>
    <row r="155" spans="1:11" x14ac:dyDescent="0.2">
      <c r="A155" s="70"/>
      <c r="B155" s="75" t="s">
        <v>4</v>
      </c>
      <c r="C155" s="19">
        <v>0</v>
      </c>
      <c r="D155"/>
      <c r="E155" s="19">
        <v>129.69999999999999</v>
      </c>
      <c r="F155" s="24">
        <f t="shared" ref="F155" si="32">+E155*C155</f>
        <v>0</v>
      </c>
      <c r="H155">
        <v>0.67</v>
      </c>
      <c r="J155" s="107">
        <f>IF(F155="","",F155*H155)</f>
        <v>0</v>
      </c>
      <c r="K155" s="107">
        <f>IF(F155="","",F155*(1-H155))</f>
        <v>0</v>
      </c>
    </row>
    <row r="156" spans="1:11" x14ac:dyDescent="0.2">
      <c r="A156" s="70"/>
      <c r="B156" s="75"/>
      <c r="D156"/>
      <c r="F156" s="24"/>
      <c r="J156" s="107"/>
      <c r="K156" s="107"/>
    </row>
    <row r="157" spans="1:11" ht="15.75" x14ac:dyDescent="0.2">
      <c r="A157" s="70"/>
      <c r="B157" s="75" t="s">
        <v>151</v>
      </c>
      <c r="C157" s="52"/>
      <c r="D157"/>
      <c r="E157" s="19" t="s">
        <v>132</v>
      </c>
      <c r="F157" s="24"/>
      <c r="H157">
        <v>0.67</v>
      </c>
      <c r="J157" s="107" t="str">
        <f>IF(F157="","",F157*H157)</f>
        <v/>
      </c>
      <c r="K157" s="107" t="str">
        <f>IF(F157="","",F157*(1-H157))</f>
        <v/>
      </c>
    </row>
    <row r="158" spans="1:11" x14ac:dyDescent="0.2">
      <c r="A158" s="70"/>
      <c r="B158" s="75" t="s">
        <v>4</v>
      </c>
      <c r="C158" s="19">
        <v>1</v>
      </c>
      <c r="D158"/>
      <c r="E158" s="19">
        <v>133.22</v>
      </c>
      <c r="F158" s="24">
        <f t="shared" ref="F158" si="33">+E158*C158</f>
        <v>133.22</v>
      </c>
      <c r="H158">
        <v>0.67</v>
      </c>
      <c r="J158" s="107">
        <f>IF(F158="","",F158*H158)</f>
        <v>89.257400000000004</v>
      </c>
      <c r="K158" s="107">
        <f>IF(F158="","",F158*(1-H158))</f>
        <v>43.962599999999995</v>
      </c>
    </row>
    <row r="159" spans="1:11" x14ac:dyDescent="0.2">
      <c r="A159" s="70"/>
      <c r="B159" s="75"/>
      <c r="D159"/>
      <c r="F159" s="24"/>
      <c r="J159" s="107"/>
      <c r="K159" s="107"/>
    </row>
    <row r="160" spans="1:11" ht="15.75" x14ac:dyDescent="0.2">
      <c r="A160" s="70"/>
      <c r="B160" s="75" t="s">
        <v>100</v>
      </c>
      <c r="C160" s="52"/>
      <c r="D160"/>
      <c r="E160" s="19" t="s">
        <v>132</v>
      </c>
      <c r="F160" s="24"/>
      <c r="H160">
        <v>0.67</v>
      </c>
      <c r="J160" s="107" t="str">
        <f>IF(F160="","",F160*H160)</f>
        <v/>
      </c>
      <c r="K160" s="107" t="str">
        <f>IF(F160="","",F160*(1-H160))</f>
        <v/>
      </c>
    </row>
    <row r="161" spans="1:11" x14ac:dyDescent="0.2">
      <c r="A161" s="70"/>
      <c r="B161" s="75" t="s">
        <v>4</v>
      </c>
      <c r="C161" s="19">
        <v>1</v>
      </c>
      <c r="D161"/>
      <c r="E161" s="19">
        <v>133.22</v>
      </c>
      <c r="F161" s="24">
        <f>+E161*C161</f>
        <v>133.22</v>
      </c>
      <c r="H161">
        <v>0.67</v>
      </c>
      <c r="J161" s="107">
        <f>IF(F161="","",F161*H161)</f>
        <v>89.257400000000004</v>
      </c>
      <c r="K161" s="107">
        <f>IF(F161="","",F161*(1-H161))</f>
        <v>43.962599999999995</v>
      </c>
    </row>
    <row r="162" spans="1:11" x14ac:dyDescent="0.2">
      <c r="A162" s="70"/>
      <c r="B162" s="75"/>
      <c r="D162"/>
      <c r="F162" s="24"/>
      <c r="J162" s="107"/>
      <c r="K162" s="107"/>
    </row>
    <row r="163" spans="1:11" ht="15.75" x14ac:dyDescent="0.2">
      <c r="A163" s="70"/>
      <c r="B163" s="75" t="s">
        <v>152</v>
      </c>
      <c r="C163" s="52"/>
      <c r="D163"/>
      <c r="E163" s="19" t="s">
        <v>132</v>
      </c>
      <c r="F163" s="24"/>
      <c r="H163">
        <v>0.67</v>
      </c>
      <c r="J163" s="107" t="str">
        <f>IF(F163="","",F163*H163)</f>
        <v/>
      </c>
      <c r="K163" s="107" t="str">
        <f>IF(F163="","",F163*(1-H163))</f>
        <v/>
      </c>
    </row>
    <row r="164" spans="1:11" x14ac:dyDescent="0.2">
      <c r="A164" s="70"/>
      <c r="B164" s="75" t="s">
        <v>4</v>
      </c>
      <c r="C164" s="19">
        <v>1</v>
      </c>
      <c r="D164"/>
      <c r="E164" s="19">
        <v>196.2</v>
      </c>
      <c r="F164" s="24">
        <f t="shared" ref="F164" si="34">+E164*C164</f>
        <v>196.2</v>
      </c>
      <c r="H164">
        <v>0.67</v>
      </c>
      <c r="J164" s="107">
        <f>IF(F164="","",F164*H164)</f>
        <v>131.45400000000001</v>
      </c>
      <c r="K164" s="107">
        <f>IF(F164="","",F164*(1-H164))</f>
        <v>64.745999999999995</v>
      </c>
    </row>
    <row r="165" spans="1:11" x14ac:dyDescent="0.2">
      <c r="A165" s="70"/>
      <c r="B165" s="75"/>
      <c r="D165"/>
      <c r="F165" s="24"/>
      <c r="J165" s="107"/>
      <c r="K165" s="107"/>
    </row>
    <row r="166" spans="1:11" x14ac:dyDescent="0.2">
      <c r="A166" s="70"/>
      <c r="B166" s="75" t="s">
        <v>45</v>
      </c>
      <c r="C166" s="52"/>
      <c r="D166"/>
      <c r="E166" s="19" t="s">
        <v>132</v>
      </c>
      <c r="F166" s="24"/>
      <c r="H166">
        <v>0.67</v>
      </c>
      <c r="J166" s="107" t="str">
        <f>IF(F166="","",F166*H166)</f>
        <v/>
      </c>
      <c r="K166" s="107" t="str">
        <f>IF(F166="","",F166*(1-H166))</f>
        <v/>
      </c>
    </row>
    <row r="167" spans="1:11" x14ac:dyDescent="0.2">
      <c r="A167" s="70"/>
      <c r="B167" s="75" t="s">
        <v>4</v>
      </c>
      <c r="C167" s="19">
        <v>2</v>
      </c>
      <c r="D167"/>
      <c r="E167" s="19">
        <v>102.98</v>
      </c>
      <c r="F167" s="24">
        <f t="shared" ref="F167" si="35">+E167*C167</f>
        <v>205.96</v>
      </c>
      <c r="H167">
        <v>0.67</v>
      </c>
      <c r="J167" s="107">
        <f>IF(F167="","",F167*H167)</f>
        <v>137.9932</v>
      </c>
      <c r="K167" s="107">
        <f>IF(F167="","",F167*(1-H167))</f>
        <v>67.966799999999992</v>
      </c>
    </row>
    <row r="168" spans="1:11" x14ac:dyDescent="0.2">
      <c r="A168" s="70"/>
      <c r="B168" s="75"/>
      <c r="D168"/>
      <c r="F168" s="24"/>
      <c r="J168" s="107"/>
      <c r="K168" s="107"/>
    </row>
    <row r="169" spans="1:11" x14ac:dyDescent="0.2">
      <c r="A169" s="70"/>
      <c r="B169" s="75" t="s">
        <v>118</v>
      </c>
      <c r="C169" s="52"/>
      <c r="D169"/>
      <c r="E169" s="19" t="s">
        <v>132</v>
      </c>
      <c r="F169" s="24"/>
      <c r="H169">
        <v>0.67</v>
      </c>
      <c r="J169" s="107" t="str">
        <f>IF(F169="","",F169*H169)</f>
        <v/>
      </c>
      <c r="K169" s="107" t="str">
        <f>IF(F169="","",F169*(1-H169))</f>
        <v/>
      </c>
    </row>
    <row r="170" spans="1:11" x14ac:dyDescent="0.2">
      <c r="A170" s="70"/>
      <c r="B170" s="75" t="s">
        <v>4</v>
      </c>
      <c r="C170" s="19">
        <v>1</v>
      </c>
      <c r="D170"/>
      <c r="E170" s="19">
        <v>68.64</v>
      </c>
      <c r="F170" s="24">
        <f t="shared" ref="F170" si="36">+E170*C170</f>
        <v>68.64</v>
      </c>
      <c r="H170">
        <v>0.67</v>
      </c>
      <c r="J170" s="107">
        <f>IF(F170="","",F170*H170)</f>
        <v>45.988800000000005</v>
      </c>
      <c r="K170" s="107">
        <f>IF(F170="","",F170*(1-H170))</f>
        <v>22.651199999999996</v>
      </c>
    </row>
    <row r="171" spans="1:11" x14ac:dyDescent="0.2">
      <c r="A171" s="70"/>
      <c r="B171" s="22"/>
      <c r="F171" s="24"/>
      <c r="J171" s="107"/>
      <c r="K171" s="107"/>
    </row>
    <row r="172" spans="1:11" x14ac:dyDescent="0.2">
      <c r="A172" s="70"/>
      <c r="B172" s="75" t="s">
        <v>114</v>
      </c>
      <c r="C172" s="52"/>
      <c r="D172"/>
      <c r="E172" s="19" t="s">
        <v>132</v>
      </c>
      <c r="F172" s="24"/>
      <c r="H172">
        <v>0.67</v>
      </c>
      <c r="J172" s="107" t="str">
        <f t="shared" ref="J172:J191" si="37">IF(F172="","",F172*H172)</f>
        <v/>
      </c>
      <c r="K172" s="107" t="str">
        <f t="shared" ref="K172:K191" si="38">IF(F172="","",F172*(1-H172))</f>
        <v/>
      </c>
    </row>
    <row r="173" spans="1:11" x14ac:dyDescent="0.2">
      <c r="A173" s="70"/>
      <c r="B173" s="75" t="s">
        <v>4</v>
      </c>
      <c r="C173" s="19">
        <v>3</v>
      </c>
      <c r="D173"/>
      <c r="E173" s="19">
        <v>79.94</v>
      </c>
      <c r="F173" s="24">
        <f t="shared" ref="F173" si="39">+E173*C173</f>
        <v>239.82</v>
      </c>
      <c r="H173">
        <v>0.67</v>
      </c>
      <c r="J173" s="107">
        <f t="shared" si="37"/>
        <v>160.67940000000002</v>
      </c>
      <c r="K173" s="107">
        <f t="shared" si="38"/>
        <v>79.140599999999992</v>
      </c>
    </row>
    <row r="174" spans="1:11" x14ac:dyDescent="0.2">
      <c r="B174" s="75"/>
      <c r="F174" s="24"/>
      <c r="H174">
        <v>0.67</v>
      </c>
      <c r="J174" s="107" t="str">
        <f t="shared" si="37"/>
        <v/>
      </c>
      <c r="K174" s="107" t="str">
        <f t="shared" si="38"/>
        <v/>
      </c>
    </row>
    <row r="175" spans="1:11" ht="75" x14ac:dyDescent="0.2">
      <c r="A175" s="4">
        <v>2.2999999999999998</v>
      </c>
      <c r="B175" s="48" t="s">
        <v>46</v>
      </c>
      <c r="E175" s="19" t="s">
        <v>132</v>
      </c>
      <c r="F175" s="24"/>
      <c r="H175">
        <v>0.67</v>
      </c>
      <c r="J175" s="107" t="str">
        <f t="shared" si="37"/>
        <v/>
      </c>
      <c r="K175" s="107" t="str">
        <f t="shared" si="38"/>
        <v/>
      </c>
    </row>
    <row r="176" spans="1:11" ht="15.75" x14ac:dyDescent="0.2">
      <c r="B176" s="13"/>
      <c r="C176" s="46"/>
      <c r="E176" s="19" t="s">
        <v>132</v>
      </c>
      <c r="F176" s="24"/>
      <c r="H176">
        <v>0.67</v>
      </c>
      <c r="J176" s="107" t="str">
        <f t="shared" si="37"/>
        <v/>
      </c>
      <c r="K176" s="107" t="str">
        <f t="shared" si="38"/>
        <v/>
      </c>
    </row>
    <row r="177" spans="2:11" ht="112.5" customHeight="1" x14ac:dyDescent="0.2">
      <c r="B177" s="36" t="s">
        <v>153</v>
      </c>
      <c r="E177" s="19" t="s">
        <v>132</v>
      </c>
      <c r="F177" s="24"/>
      <c r="H177">
        <v>0.67</v>
      </c>
      <c r="J177" s="107" t="str">
        <f t="shared" si="37"/>
        <v/>
      </c>
      <c r="K177" s="107" t="str">
        <f t="shared" si="38"/>
        <v/>
      </c>
    </row>
    <row r="178" spans="2:11" x14ac:dyDescent="0.2">
      <c r="B178" s="22" t="s">
        <v>4</v>
      </c>
      <c r="C178" s="19">
        <v>1</v>
      </c>
      <c r="E178" s="19">
        <v>271.3</v>
      </c>
      <c r="F178" s="24">
        <f t="shared" ref="F178" si="40">+E178*C178</f>
        <v>271.3</v>
      </c>
      <c r="H178">
        <v>0.67</v>
      </c>
      <c r="J178" s="107">
        <f t="shared" si="37"/>
        <v>181.77100000000002</v>
      </c>
      <c r="K178" s="107">
        <f t="shared" si="38"/>
        <v>89.528999999999996</v>
      </c>
    </row>
    <row r="179" spans="2:11" x14ac:dyDescent="0.2">
      <c r="B179" s="22"/>
      <c r="F179" s="24"/>
      <c r="H179">
        <v>0.67</v>
      </c>
      <c r="J179" s="107" t="str">
        <f t="shared" si="37"/>
        <v/>
      </c>
      <c r="K179" s="107" t="str">
        <f t="shared" si="38"/>
        <v/>
      </c>
    </row>
    <row r="180" spans="2:11" ht="108" customHeight="1" x14ac:dyDescent="0.2">
      <c r="B180" s="36" t="s">
        <v>56</v>
      </c>
      <c r="E180" s="19" t="s">
        <v>132</v>
      </c>
      <c r="F180" s="24"/>
      <c r="H180">
        <v>0.67</v>
      </c>
      <c r="J180" s="107" t="str">
        <f t="shared" si="37"/>
        <v/>
      </c>
      <c r="K180" s="107" t="str">
        <f t="shared" si="38"/>
        <v/>
      </c>
    </row>
    <row r="181" spans="2:11" x14ac:dyDescent="0.2">
      <c r="B181" s="22" t="s">
        <v>4</v>
      </c>
      <c r="C181" s="19">
        <v>1</v>
      </c>
      <c r="E181" s="19">
        <v>250.46</v>
      </c>
      <c r="F181" s="24">
        <f t="shared" ref="F181" si="41">+E181*C181</f>
        <v>250.46</v>
      </c>
      <c r="H181">
        <v>0.67</v>
      </c>
      <c r="J181" s="107">
        <f t="shared" si="37"/>
        <v>167.80820000000003</v>
      </c>
      <c r="K181" s="107">
        <f t="shared" si="38"/>
        <v>82.651799999999994</v>
      </c>
    </row>
    <row r="182" spans="2:11" x14ac:dyDescent="0.2">
      <c r="B182" s="22"/>
      <c r="F182" s="24"/>
      <c r="H182">
        <v>0.67</v>
      </c>
      <c r="J182" s="107" t="str">
        <f t="shared" si="37"/>
        <v/>
      </c>
      <c r="K182" s="107" t="str">
        <f t="shared" si="38"/>
        <v/>
      </c>
    </row>
    <row r="183" spans="2:11" ht="105" x14ac:dyDescent="0.2">
      <c r="B183" s="36" t="s">
        <v>47</v>
      </c>
      <c r="E183" s="19" t="s">
        <v>132</v>
      </c>
      <c r="F183" s="24"/>
      <c r="H183">
        <v>0.67</v>
      </c>
      <c r="J183" s="107" t="str">
        <f t="shared" si="37"/>
        <v/>
      </c>
      <c r="K183" s="107" t="str">
        <f t="shared" si="38"/>
        <v/>
      </c>
    </row>
    <row r="184" spans="2:11" x14ac:dyDescent="0.2">
      <c r="B184" s="22" t="s">
        <v>4</v>
      </c>
      <c r="C184" s="19">
        <v>1</v>
      </c>
      <c r="E184" s="19">
        <v>631.23</v>
      </c>
      <c r="F184" s="24">
        <f t="shared" ref="F184" si="42">+E184*C184</f>
        <v>631.23</v>
      </c>
      <c r="H184">
        <v>0.67</v>
      </c>
      <c r="J184" s="107">
        <f t="shared" si="37"/>
        <v>422.92410000000001</v>
      </c>
      <c r="K184" s="107">
        <f t="shared" si="38"/>
        <v>208.30589999999998</v>
      </c>
    </row>
    <row r="185" spans="2:11" x14ac:dyDescent="0.2">
      <c r="B185" s="22"/>
      <c r="F185" s="24"/>
      <c r="H185">
        <v>0.67</v>
      </c>
      <c r="J185" s="107" t="str">
        <f t="shared" si="37"/>
        <v/>
      </c>
      <c r="K185" s="107" t="str">
        <f t="shared" si="38"/>
        <v/>
      </c>
    </row>
    <row r="186" spans="2:11" ht="75" x14ac:dyDescent="0.2">
      <c r="B186" s="36" t="s">
        <v>105</v>
      </c>
      <c r="E186" s="19" t="s">
        <v>132</v>
      </c>
      <c r="F186" s="24"/>
      <c r="H186">
        <v>0.67</v>
      </c>
      <c r="J186" s="107" t="str">
        <f t="shared" si="37"/>
        <v/>
      </c>
      <c r="K186" s="107" t="str">
        <f t="shared" si="38"/>
        <v/>
      </c>
    </row>
    <row r="187" spans="2:11" x14ac:dyDescent="0.2">
      <c r="B187" s="22" t="s">
        <v>4</v>
      </c>
      <c r="C187" s="19">
        <v>1</v>
      </c>
      <c r="E187" s="19">
        <v>1598.77</v>
      </c>
      <c r="F187" s="24">
        <f t="shared" ref="F187" si="43">+E187*C187</f>
        <v>1598.77</v>
      </c>
      <c r="H187">
        <v>0.67</v>
      </c>
      <c r="J187" s="107">
        <f t="shared" si="37"/>
        <v>1071.1759</v>
      </c>
      <c r="K187" s="107">
        <f t="shared" si="38"/>
        <v>527.59409999999991</v>
      </c>
    </row>
    <row r="188" spans="2:11" x14ac:dyDescent="0.2">
      <c r="B188" s="22"/>
      <c r="F188" s="24"/>
      <c r="H188">
        <v>0.67</v>
      </c>
      <c r="J188" s="107" t="str">
        <f t="shared" si="37"/>
        <v/>
      </c>
      <c r="K188" s="107" t="str">
        <f t="shared" si="38"/>
        <v/>
      </c>
    </row>
    <row r="189" spans="2:11" ht="60" x14ac:dyDescent="0.2">
      <c r="B189" s="48" t="s">
        <v>103</v>
      </c>
      <c r="E189" s="19" t="s">
        <v>132</v>
      </c>
      <c r="F189" s="24"/>
      <c r="H189">
        <v>0.67</v>
      </c>
      <c r="J189" s="107" t="str">
        <f t="shared" si="37"/>
        <v/>
      </c>
      <c r="K189" s="107" t="str">
        <f t="shared" si="38"/>
        <v/>
      </c>
    </row>
    <row r="190" spans="2:11" x14ac:dyDescent="0.2">
      <c r="B190" s="22" t="s">
        <v>4</v>
      </c>
      <c r="C190" s="19">
        <v>1</v>
      </c>
      <c r="E190" s="19">
        <v>1054.0999999999999</v>
      </c>
      <c r="F190" s="24">
        <f t="shared" ref="F190" si="44">+E190*C190</f>
        <v>1054.0999999999999</v>
      </c>
      <c r="H190">
        <v>0.67</v>
      </c>
      <c r="J190" s="107">
        <f t="shared" si="37"/>
        <v>706.24699999999996</v>
      </c>
      <c r="K190" s="107">
        <f t="shared" si="38"/>
        <v>347.85299999999995</v>
      </c>
    </row>
    <row r="191" spans="2:11" x14ac:dyDescent="0.2">
      <c r="B191" s="22"/>
      <c r="F191" s="24"/>
      <c r="H191">
        <v>0.67</v>
      </c>
      <c r="J191" s="107" t="str">
        <f t="shared" si="37"/>
        <v/>
      </c>
      <c r="K191" s="107" t="str">
        <f t="shared" si="38"/>
        <v/>
      </c>
    </row>
    <row r="192" spans="2:11" ht="60" x14ac:dyDescent="0.2">
      <c r="B192" s="36" t="s">
        <v>144</v>
      </c>
      <c r="E192" s="21" t="s">
        <v>132</v>
      </c>
      <c r="F192" s="23"/>
      <c r="H192">
        <v>1</v>
      </c>
      <c r="J192" s="38" t="s">
        <v>132</v>
      </c>
      <c r="K192" s="38" t="s">
        <v>132</v>
      </c>
    </row>
    <row r="193" spans="1:11" x14ac:dyDescent="0.2">
      <c r="B193" s="22" t="s">
        <v>4</v>
      </c>
      <c r="C193" s="19">
        <v>10</v>
      </c>
      <c r="E193" s="21">
        <v>98.05</v>
      </c>
      <c r="F193" s="24">
        <f t="shared" ref="F193" si="45">+E193*C193</f>
        <v>980.5</v>
      </c>
      <c r="H193">
        <v>1</v>
      </c>
      <c r="J193" s="38">
        <v>0</v>
      </c>
      <c r="K193" s="38">
        <v>1774.95</v>
      </c>
    </row>
    <row r="194" spans="1:11" x14ac:dyDescent="0.2">
      <c r="B194" s="22"/>
      <c r="F194" s="23"/>
      <c r="H194">
        <v>1</v>
      </c>
      <c r="J194" s="38" t="s">
        <v>132</v>
      </c>
      <c r="K194" s="38" t="s">
        <v>132</v>
      </c>
    </row>
    <row r="195" spans="1:11" ht="81.75" customHeight="1" x14ac:dyDescent="0.2">
      <c r="B195" s="48" t="s">
        <v>145</v>
      </c>
      <c r="E195" s="21" t="s">
        <v>132</v>
      </c>
      <c r="F195" s="23"/>
      <c r="H195">
        <v>1</v>
      </c>
      <c r="J195" s="38" t="s">
        <v>132</v>
      </c>
      <c r="K195" s="38" t="s">
        <v>132</v>
      </c>
    </row>
    <row r="196" spans="1:11" x14ac:dyDescent="0.2">
      <c r="B196" s="22" t="s">
        <v>4</v>
      </c>
      <c r="C196" s="19">
        <v>2</v>
      </c>
      <c r="E196" s="21">
        <v>158</v>
      </c>
      <c r="F196" s="24">
        <f t="shared" ref="F196" si="46">+E196*C196</f>
        <v>316</v>
      </c>
      <c r="H196">
        <v>1</v>
      </c>
      <c r="J196" s="38">
        <v>0</v>
      </c>
      <c r="K196" s="38">
        <v>391.5</v>
      </c>
    </row>
    <row r="197" spans="1:11" x14ac:dyDescent="0.2">
      <c r="B197" s="22"/>
      <c r="F197" s="23"/>
      <c r="H197">
        <v>1</v>
      </c>
      <c r="J197" s="38" t="s">
        <v>132</v>
      </c>
      <c r="K197" s="38" t="s">
        <v>132</v>
      </c>
    </row>
    <row r="198" spans="1:11" ht="81.75" customHeight="1" x14ac:dyDescent="0.2">
      <c r="B198" s="48" t="s">
        <v>63</v>
      </c>
      <c r="E198" s="21" t="s">
        <v>132</v>
      </c>
      <c r="F198" s="23"/>
      <c r="H198">
        <v>1</v>
      </c>
      <c r="J198" s="38" t="s">
        <v>132</v>
      </c>
      <c r="K198" s="38" t="s">
        <v>132</v>
      </c>
    </row>
    <row r="199" spans="1:11" x14ac:dyDescent="0.2">
      <c r="B199" s="22" t="s">
        <v>4</v>
      </c>
      <c r="C199" s="19">
        <v>2</v>
      </c>
      <c r="E199" s="21">
        <v>543.07000000000005</v>
      </c>
      <c r="F199" s="24">
        <f t="shared" ref="F199" si="47">+E199*C199</f>
        <v>1086.1400000000001</v>
      </c>
      <c r="H199">
        <v>1</v>
      </c>
      <c r="J199" s="38">
        <v>0</v>
      </c>
      <c r="K199" s="38">
        <v>391.5</v>
      </c>
    </row>
    <row r="200" spans="1:11" x14ac:dyDescent="0.2">
      <c r="B200" s="22"/>
      <c r="F200" s="23"/>
      <c r="H200">
        <v>1</v>
      </c>
      <c r="J200" s="38" t="s">
        <v>132</v>
      </c>
      <c r="K200" s="38" t="s">
        <v>132</v>
      </c>
    </row>
    <row r="201" spans="1:11" ht="123.75" customHeight="1" x14ac:dyDescent="0.2">
      <c r="A201" s="4">
        <v>2.4</v>
      </c>
      <c r="B201" s="36" t="s">
        <v>104</v>
      </c>
      <c r="E201" s="19" t="s">
        <v>132</v>
      </c>
      <c r="F201" s="24"/>
      <c r="H201">
        <v>0.67</v>
      </c>
      <c r="J201" s="107" t="str">
        <f t="shared" ref="J201:J227" si="48">IF(F201="","",F201*H201)</f>
        <v/>
      </c>
      <c r="K201" s="107" t="str">
        <f t="shared" ref="K201:K227" si="49">IF(F201="","",F201*(1-H201))</f>
        <v/>
      </c>
    </row>
    <row r="202" spans="1:11" x14ac:dyDescent="0.2">
      <c r="B202" s="22" t="s">
        <v>8</v>
      </c>
      <c r="C202" s="19">
        <v>10</v>
      </c>
      <c r="E202" s="19">
        <v>511.29</v>
      </c>
      <c r="F202" s="24">
        <f>E202*C202</f>
        <v>5112.9000000000005</v>
      </c>
      <c r="H202">
        <v>0.67</v>
      </c>
      <c r="J202" s="107">
        <f t="shared" si="48"/>
        <v>3425.6430000000005</v>
      </c>
      <c r="K202" s="107">
        <f t="shared" si="49"/>
        <v>1687.2570000000001</v>
      </c>
    </row>
    <row r="203" spans="1:11" x14ac:dyDescent="0.2">
      <c r="B203" s="22"/>
      <c r="E203" s="19" t="s">
        <v>132</v>
      </c>
      <c r="F203" s="24"/>
      <c r="H203">
        <v>0.67</v>
      </c>
      <c r="J203" s="107" t="str">
        <f t="shared" si="48"/>
        <v/>
      </c>
      <c r="K203" s="107" t="str">
        <f t="shared" si="49"/>
        <v/>
      </c>
    </row>
    <row r="204" spans="1:11" ht="34.5" customHeight="1" x14ac:dyDescent="0.2">
      <c r="A204" s="4">
        <v>2.5</v>
      </c>
      <c r="B204" s="48" t="s">
        <v>49</v>
      </c>
      <c r="E204" s="19" t="s">
        <v>132</v>
      </c>
      <c r="F204" s="24"/>
      <c r="H204">
        <v>0.67</v>
      </c>
      <c r="J204" s="107" t="str">
        <f t="shared" si="48"/>
        <v/>
      </c>
      <c r="K204" s="107" t="str">
        <f t="shared" si="49"/>
        <v/>
      </c>
    </row>
    <row r="205" spans="1:11" x14ac:dyDescent="0.2">
      <c r="B205" s="22" t="s">
        <v>4</v>
      </c>
      <c r="C205" s="19">
        <v>0.48</v>
      </c>
      <c r="E205" s="19">
        <v>337.84</v>
      </c>
      <c r="F205" s="24">
        <f>E205*C205</f>
        <v>162.16319999999999</v>
      </c>
      <c r="H205">
        <v>0.67</v>
      </c>
      <c r="J205" s="107">
        <f t="shared" si="48"/>
        <v>108.649344</v>
      </c>
      <c r="K205" s="107">
        <f t="shared" si="49"/>
        <v>53.51385599999999</v>
      </c>
    </row>
    <row r="206" spans="1:11" x14ac:dyDescent="0.2">
      <c r="E206" s="19" t="s">
        <v>132</v>
      </c>
      <c r="H206">
        <v>0.67</v>
      </c>
      <c r="J206" s="107" t="str">
        <f t="shared" si="48"/>
        <v/>
      </c>
      <c r="K206" s="107" t="str">
        <f t="shared" si="49"/>
        <v/>
      </c>
    </row>
    <row r="207" spans="1:11" x14ac:dyDescent="0.2">
      <c r="A207" s="4">
        <v>2.6</v>
      </c>
      <c r="B207" s="36" t="s">
        <v>50</v>
      </c>
      <c r="E207" s="19" t="s">
        <v>132</v>
      </c>
      <c r="F207" s="24"/>
      <c r="H207">
        <v>0.67</v>
      </c>
      <c r="J207" s="107" t="str">
        <f t="shared" si="48"/>
        <v/>
      </c>
      <c r="K207" s="107" t="str">
        <f t="shared" si="49"/>
        <v/>
      </c>
    </row>
    <row r="208" spans="1:11" x14ac:dyDescent="0.2">
      <c r="B208" s="22" t="s">
        <v>1</v>
      </c>
      <c r="C208" s="19">
        <v>212</v>
      </c>
      <c r="E208" s="19">
        <v>1.76</v>
      </c>
      <c r="F208" s="24">
        <f>E208*C208</f>
        <v>373.12</v>
      </c>
      <c r="H208">
        <v>0.67</v>
      </c>
      <c r="J208" s="107">
        <f t="shared" si="48"/>
        <v>249.99040000000002</v>
      </c>
      <c r="K208" s="107">
        <f t="shared" si="49"/>
        <v>123.12959999999998</v>
      </c>
    </row>
    <row r="209" spans="1:11" x14ac:dyDescent="0.2">
      <c r="B209" s="22"/>
      <c r="E209" s="19" t="s">
        <v>132</v>
      </c>
      <c r="H209">
        <v>0.67</v>
      </c>
      <c r="J209" s="107" t="str">
        <f t="shared" si="48"/>
        <v/>
      </c>
      <c r="K209" s="107" t="str">
        <f t="shared" si="49"/>
        <v/>
      </c>
    </row>
    <row r="210" spans="1:11" x14ac:dyDescent="0.2">
      <c r="A210" s="125">
        <v>2.7</v>
      </c>
      <c r="B210" s="36" t="s">
        <v>51</v>
      </c>
      <c r="E210" s="19" t="s">
        <v>132</v>
      </c>
      <c r="F210" s="24"/>
      <c r="H210">
        <v>0.67</v>
      </c>
      <c r="J210" s="107" t="str">
        <f t="shared" si="48"/>
        <v/>
      </c>
      <c r="K210" s="107" t="str">
        <f t="shared" si="49"/>
        <v/>
      </c>
    </row>
    <row r="211" spans="1:11" x14ac:dyDescent="0.2">
      <c r="B211" s="22" t="s">
        <v>1</v>
      </c>
      <c r="C211" s="19">
        <v>212</v>
      </c>
      <c r="E211" s="19">
        <v>1.82</v>
      </c>
      <c r="F211" s="24">
        <f>E211*C211</f>
        <v>385.84000000000003</v>
      </c>
      <c r="H211">
        <v>0.67</v>
      </c>
      <c r="J211" s="107">
        <f t="shared" si="48"/>
        <v>258.51280000000003</v>
      </c>
      <c r="K211" s="107">
        <f t="shared" si="49"/>
        <v>127.32719999999999</v>
      </c>
    </row>
    <row r="212" spans="1:11" x14ac:dyDescent="0.2">
      <c r="B212" s="22"/>
      <c r="E212" s="19" t="s">
        <v>132</v>
      </c>
      <c r="F212" s="24"/>
      <c r="H212">
        <v>0.67</v>
      </c>
      <c r="J212" s="107" t="str">
        <f t="shared" si="48"/>
        <v/>
      </c>
      <c r="K212" s="107" t="str">
        <f t="shared" si="49"/>
        <v/>
      </c>
    </row>
    <row r="213" spans="1:11" ht="30" x14ac:dyDescent="0.2">
      <c r="A213" s="4">
        <v>2.8</v>
      </c>
      <c r="B213" s="36" t="s">
        <v>52</v>
      </c>
      <c r="E213" s="19" t="s">
        <v>132</v>
      </c>
      <c r="F213" s="24"/>
      <c r="H213">
        <v>0.67</v>
      </c>
      <c r="J213" s="107" t="str">
        <f t="shared" si="48"/>
        <v/>
      </c>
      <c r="K213" s="107" t="str">
        <f t="shared" si="49"/>
        <v/>
      </c>
    </row>
    <row r="214" spans="1:11" x14ac:dyDescent="0.2">
      <c r="B214" s="22" t="s">
        <v>1</v>
      </c>
      <c r="C214" s="19">
        <v>212</v>
      </c>
      <c r="E214" s="19">
        <v>0.67</v>
      </c>
      <c r="F214" s="24">
        <f>E214*C214</f>
        <v>142.04000000000002</v>
      </c>
      <c r="H214">
        <v>0.67</v>
      </c>
      <c r="J214" s="107">
        <f t="shared" si="48"/>
        <v>95.166800000000023</v>
      </c>
      <c r="K214" s="107">
        <f t="shared" si="49"/>
        <v>46.873200000000004</v>
      </c>
    </row>
    <row r="215" spans="1:11" x14ac:dyDescent="0.2">
      <c r="B215" s="22"/>
      <c r="E215" s="19" t="s">
        <v>132</v>
      </c>
      <c r="H215">
        <v>0.67</v>
      </c>
      <c r="J215" s="107" t="str">
        <f t="shared" si="48"/>
        <v/>
      </c>
      <c r="K215" s="107" t="str">
        <f t="shared" si="49"/>
        <v/>
      </c>
    </row>
    <row r="216" spans="1:11" ht="33" customHeight="1" x14ac:dyDescent="0.2">
      <c r="A216" s="4">
        <v>2.9</v>
      </c>
      <c r="B216" s="48" t="s">
        <v>53</v>
      </c>
      <c r="E216" s="19" t="s">
        <v>132</v>
      </c>
      <c r="F216" s="24"/>
      <c r="H216">
        <v>0.67</v>
      </c>
      <c r="J216" s="107" t="str">
        <f t="shared" si="48"/>
        <v/>
      </c>
      <c r="K216" s="107" t="str">
        <f t="shared" si="49"/>
        <v/>
      </c>
    </row>
    <row r="217" spans="1:11" x14ac:dyDescent="0.2">
      <c r="B217" s="22" t="s">
        <v>4</v>
      </c>
      <c r="C217" s="19">
        <v>1</v>
      </c>
      <c r="E217" s="19">
        <v>763.23</v>
      </c>
      <c r="F217" s="24">
        <f>E217*C217</f>
        <v>763.23</v>
      </c>
      <c r="H217">
        <v>0.67</v>
      </c>
      <c r="J217" s="107">
        <f t="shared" si="48"/>
        <v>511.36410000000006</v>
      </c>
      <c r="K217" s="107">
        <f t="shared" si="49"/>
        <v>251.86589999999998</v>
      </c>
    </row>
    <row r="218" spans="1:11" x14ac:dyDescent="0.2">
      <c r="B218" s="22"/>
      <c r="E218" s="19" t="s">
        <v>132</v>
      </c>
      <c r="H218">
        <v>0.67</v>
      </c>
      <c r="J218" s="107" t="str">
        <f t="shared" si="48"/>
        <v/>
      </c>
      <c r="K218" s="107" t="str">
        <f t="shared" si="49"/>
        <v/>
      </c>
    </row>
    <row r="219" spans="1:11" ht="30" x14ac:dyDescent="0.2">
      <c r="A219" s="76">
        <v>2.1</v>
      </c>
      <c r="B219" s="48" t="s">
        <v>54</v>
      </c>
      <c r="E219" s="19" t="s">
        <v>132</v>
      </c>
      <c r="F219" s="24"/>
      <c r="H219">
        <v>0.67</v>
      </c>
      <c r="J219" s="107" t="str">
        <f t="shared" si="48"/>
        <v/>
      </c>
      <c r="K219" s="107" t="str">
        <f t="shared" si="49"/>
        <v/>
      </c>
    </row>
    <row r="220" spans="1:11" x14ac:dyDescent="0.2">
      <c r="B220" s="22" t="s">
        <v>4</v>
      </c>
      <c r="C220" s="19">
        <v>2</v>
      </c>
      <c r="E220" s="19">
        <v>88.07</v>
      </c>
      <c r="F220" s="24">
        <f>E220*C220</f>
        <v>176.14</v>
      </c>
      <c r="H220">
        <v>0.67</v>
      </c>
      <c r="J220" s="107">
        <f t="shared" si="48"/>
        <v>118.0138</v>
      </c>
      <c r="K220" s="107">
        <f t="shared" si="49"/>
        <v>58.12619999999999</v>
      </c>
    </row>
    <row r="221" spans="1:11" x14ac:dyDescent="0.2">
      <c r="B221" s="22"/>
      <c r="E221" s="19" t="s">
        <v>132</v>
      </c>
      <c r="H221">
        <v>0.67</v>
      </c>
      <c r="J221" s="107" t="str">
        <f t="shared" si="48"/>
        <v/>
      </c>
      <c r="K221" s="107" t="str">
        <f t="shared" si="49"/>
        <v/>
      </c>
    </row>
    <row r="222" spans="1:11" ht="45" x14ac:dyDescent="0.2">
      <c r="A222" s="4">
        <v>2.11</v>
      </c>
      <c r="B222" s="48" t="s">
        <v>55</v>
      </c>
      <c r="E222" s="19" t="s">
        <v>132</v>
      </c>
      <c r="F222" s="24"/>
      <c r="H222">
        <v>0.67</v>
      </c>
      <c r="J222" s="107" t="str">
        <f t="shared" si="48"/>
        <v/>
      </c>
      <c r="K222" s="107" t="str">
        <f t="shared" si="49"/>
        <v/>
      </c>
    </row>
    <row r="223" spans="1:11" x14ac:dyDescent="0.2">
      <c r="B223" s="22" t="s">
        <v>4</v>
      </c>
      <c r="C223" s="19">
        <v>3</v>
      </c>
      <c r="E223" s="19">
        <v>85.33</v>
      </c>
      <c r="F223" s="24">
        <f>E223*C223</f>
        <v>255.99</v>
      </c>
      <c r="H223">
        <v>0.67</v>
      </c>
      <c r="J223" s="107">
        <f t="shared" si="48"/>
        <v>171.51330000000002</v>
      </c>
      <c r="K223" s="107">
        <f t="shared" si="49"/>
        <v>84.476699999999994</v>
      </c>
    </row>
    <row r="224" spans="1:11" x14ac:dyDescent="0.2">
      <c r="E224" s="19" t="s">
        <v>132</v>
      </c>
      <c r="H224">
        <v>0.67</v>
      </c>
      <c r="J224" s="107" t="str">
        <f t="shared" si="48"/>
        <v/>
      </c>
      <c r="K224" s="107" t="str">
        <f t="shared" si="49"/>
        <v/>
      </c>
    </row>
    <row r="225" spans="1:11" ht="60.75" customHeight="1" x14ac:dyDescent="0.2">
      <c r="A225" s="4">
        <v>2.12</v>
      </c>
      <c r="B225" s="48" t="s">
        <v>57</v>
      </c>
      <c r="E225" s="19" t="s">
        <v>132</v>
      </c>
      <c r="F225" s="24"/>
      <c r="H225">
        <v>0.67</v>
      </c>
      <c r="J225" s="107" t="str">
        <f t="shared" si="48"/>
        <v/>
      </c>
      <c r="K225" s="107" t="str">
        <f t="shared" si="49"/>
        <v/>
      </c>
    </row>
    <row r="226" spans="1:11" ht="15.75" x14ac:dyDescent="0.25">
      <c r="B226" s="54" t="s">
        <v>4</v>
      </c>
      <c r="C226" s="59">
        <v>0.48</v>
      </c>
      <c r="D226" s="77"/>
      <c r="E226" s="55">
        <v>1182.44</v>
      </c>
      <c r="F226" s="59">
        <f>E226*C226</f>
        <v>567.57119999999998</v>
      </c>
      <c r="H226">
        <v>0.67</v>
      </c>
      <c r="J226" s="107">
        <f t="shared" si="48"/>
        <v>380.27270400000003</v>
      </c>
      <c r="K226" s="107">
        <f t="shared" si="49"/>
        <v>187.29849599999997</v>
      </c>
    </row>
    <row r="227" spans="1:11" x14ac:dyDescent="0.2">
      <c r="B227" s="126"/>
      <c r="C227" s="127"/>
      <c r="D227" s="128"/>
      <c r="E227" s="127"/>
      <c r="F227" s="129"/>
      <c r="H227">
        <v>0.67</v>
      </c>
      <c r="J227" s="107" t="str">
        <f t="shared" si="48"/>
        <v/>
      </c>
      <c r="K227" s="107" t="str">
        <f t="shared" si="49"/>
        <v/>
      </c>
    </row>
    <row r="228" spans="1:11" ht="18.75" thickBot="1" x14ac:dyDescent="0.3">
      <c r="B228" s="120" t="s">
        <v>5</v>
      </c>
      <c r="C228" s="93"/>
      <c r="D228" s="94"/>
      <c r="E228" s="93"/>
      <c r="F228" s="121">
        <f>SUM(F125:F226)</f>
        <v>25495.924399999993</v>
      </c>
      <c r="G228" s="135"/>
      <c r="H228">
        <v>0.67</v>
      </c>
      <c r="J228" s="121">
        <f>SUM(J130:J226)</f>
        <v>12500.166148000006</v>
      </c>
      <c r="K228" s="121">
        <f>SUM(K130:K226)</f>
        <v>8714.7482519999994</v>
      </c>
    </row>
    <row r="229" spans="1:11" ht="18.75" thickTop="1" x14ac:dyDescent="0.25">
      <c r="B229" s="85"/>
      <c r="C229" s="86"/>
      <c r="D229" s="87"/>
      <c r="E229" s="86"/>
      <c r="F229" s="122"/>
      <c r="H229">
        <v>0.67</v>
      </c>
      <c r="J229" s="107" t="str">
        <f t="shared" ref="J229:J292" si="50">IF(F229="","",F229*H229)</f>
        <v/>
      </c>
      <c r="K229" s="107" t="str">
        <f t="shared" ref="K229:K292" si="51">IF(F229="","",F229*(1-H229))</f>
        <v/>
      </c>
    </row>
    <row r="230" spans="1:11" x14ac:dyDescent="0.2">
      <c r="H230">
        <v>0.67</v>
      </c>
      <c r="J230" s="107" t="str">
        <f t="shared" si="50"/>
        <v/>
      </c>
      <c r="K230" s="107" t="str">
        <f t="shared" si="51"/>
        <v/>
      </c>
    </row>
    <row r="231" spans="1:11" x14ac:dyDescent="0.2">
      <c r="D231" s="78"/>
      <c r="H231">
        <v>1</v>
      </c>
      <c r="J231" s="107" t="str">
        <f t="shared" si="50"/>
        <v/>
      </c>
      <c r="K231" s="107" t="str">
        <f t="shared" si="51"/>
        <v/>
      </c>
    </row>
    <row r="232" spans="1:11" x14ac:dyDescent="0.2">
      <c r="C232" s="71"/>
      <c r="D232" s="78"/>
      <c r="H232">
        <v>1</v>
      </c>
      <c r="J232" s="107" t="str">
        <f t="shared" si="50"/>
        <v/>
      </c>
      <c r="K232" s="107" t="str">
        <f t="shared" si="51"/>
        <v/>
      </c>
    </row>
    <row r="233" spans="1:11" x14ac:dyDescent="0.2">
      <c r="C233" s="71"/>
      <c r="D233" s="78"/>
      <c r="H233">
        <v>1</v>
      </c>
      <c r="J233" s="107" t="str">
        <f t="shared" si="50"/>
        <v/>
      </c>
      <c r="K233" s="107" t="str">
        <f t="shared" si="51"/>
        <v/>
      </c>
    </row>
    <row r="234" spans="1:11" x14ac:dyDescent="0.2">
      <c r="C234" s="71"/>
      <c r="D234" s="78"/>
      <c r="H234">
        <v>1</v>
      </c>
      <c r="J234" s="107" t="str">
        <f t="shared" si="50"/>
        <v/>
      </c>
      <c r="K234" s="107" t="str">
        <f t="shared" si="51"/>
        <v/>
      </c>
    </row>
    <row r="235" spans="1:11" ht="18" x14ac:dyDescent="0.25">
      <c r="B235" s="130"/>
      <c r="C235" s="131"/>
      <c r="D235" s="132"/>
      <c r="E235" s="110"/>
      <c r="F235" s="110"/>
      <c r="H235">
        <v>1</v>
      </c>
      <c r="J235" s="107" t="str">
        <f t="shared" si="50"/>
        <v/>
      </c>
      <c r="K235" s="107" t="str">
        <f t="shared" si="51"/>
        <v/>
      </c>
    </row>
    <row r="236" spans="1:11" ht="18" x14ac:dyDescent="0.25">
      <c r="B236" s="130"/>
      <c r="C236" s="131"/>
      <c r="D236" s="132"/>
      <c r="E236" s="110"/>
      <c r="F236" s="110"/>
      <c r="H236">
        <v>1</v>
      </c>
      <c r="J236" s="107" t="str">
        <f t="shared" si="50"/>
        <v/>
      </c>
      <c r="K236" s="107" t="str">
        <f t="shared" si="51"/>
        <v/>
      </c>
    </row>
    <row r="237" spans="1:11" ht="18" x14ac:dyDescent="0.25">
      <c r="B237" s="133"/>
      <c r="C237" s="86"/>
      <c r="D237" s="87"/>
      <c r="E237" s="86"/>
      <c r="F237" s="86"/>
      <c r="H237">
        <v>1</v>
      </c>
      <c r="J237" s="107" t="str">
        <f t="shared" si="50"/>
        <v/>
      </c>
      <c r="K237" s="107" t="str">
        <f t="shared" si="51"/>
        <v/>
      </c>
    </row>
    <row r="238" spans="1:11" ht="15.75" x14ac:dyDescent="0.25">
      <c r="B238" s="79"/>
      <c r="C238" s="3"/>
      <c r="D238" s="6"/>
      <c r="E238" s="3"/>
      <c r="F238" s="3"/>
      <c r="H238">
        <v>1</v>
      </c>
      <c r="J238" s="107" t="str">
        <f t="shared" si="50"/>
        <v/>
      </c>
      <c r="K238" s="107" t="str">
        <f t="shared" si="51"/>
        <v/>
      </c>
    </row>
    <row r="239" spans="1:11" x14ac:dyDescent="0.2">
      <c r="H239">
        <v>1</v>
      </c>
      <c r="J239" s="107" t="str">
        <f t="shared" si="50"/>
        <v/>
      </c>
      <c r="K239" s="107" t="str">
        <f t="shared" si="51"/>
        <v/>
      </c>
    </row>
    <row r="240" spans="1:11" x14ac:dyDescent="0.2">
      <c r="H240">
        <v>1</v>
      </c>
      <c r="J240" s="107" t="str">
        <f t="shared" si="50"/>
        <v/>
      </c>
      <c r="K240" s="107" t="str">
        <f t="shared" si="51"/>
        <v/>
      </c>
    </row>
    <row r="241" spans="2:11" x14ac:dyDescent="0.2">
      <c r="H241">
        <v>1</v>
      </c>
      <c r="J241" s="107" t="str">
        <f t="shared" si="50"/>
        <v/>
      </c>
      <c r="K241" s="107" t="str">
        <f t="shared" si="51"/>
        <v/>
      </c>
    </row>
    <row r="242" spans="2:11" x14ac:dyDescent="0.2">
      <c r="H242">
        <v>1</v>
      </c>
      <c r="J242" s="107" t="str">
        <f t="shared" si="50"/>
        <v/>
      </c>
      <c r="K242" s="107" t="str">
        <f t="shared" si="51"/>
        <v/>
      </c>
    </row>
    <row r="243" spans="2:11" x14ac:dyDescent="0.2">
      <c r="H243">
        <v>1</v>
      </c>
      <c r="J243" s="107" t="str">
        <f t="shared" si="50"/>
        <v/>
      </c>
      <c r="K243" s="107" t="str">
        <f t="shared" si="51"/>
        <v/>
      </c>
    </row>
    <row r="244" spans="2:11" x14ac:dyDescent="0.2">
      <c r="H244">
        <v>1</v>
      </c>
      <c r="J244" s="107" t="str">
        <f t="shared" si="50"/>
        <v/>
      </c>
      <c r="K244" s="107" t="str">
        <f t="shared" si="51"/>
        <v/>
      </c>
    </row>
    <row r="245" spans="2:11" x14ac:dyDescent="0.2">
      <c r="H245">
        <v>1</v>
      </c>
      <c r="J245" s="107" t="str">
        <f t="shared" si="50"/>
        <v/>
      </c>
      <c r="K245" s="107" t="str">
        <f t="shared" si="51"/>
        <v/>
      </c>
    </row>
    <row r="246" spans="2:11" x14ac:dyDescent="0.2">
      <c r="H246">
        <v>1</v>
      </c>
      <c r="J246" s="107" t="str">
        <f t="shared" si="50"/>
        <v/>
      </c>
      <c r="K246" s="107" t="str">
        <f t="shared" si="51"/>
        <v/>
      </c>
    </row>
    <row r="247" spans="2:11" x14ac:dyDescent="0.2">
      <c r="H247">
        <v>1</v>
      </c>
      <c r="J247" s="107" t="str">
        <f t="shared" si="50"/>
        <v/>
      </c>
      <c r="K247" s="107" t="str">
        <f t="shared" si="51"/>
        <v/>
      </c>
    </row>
    <row r="248" spans="2:11" x14ac:dyDescent="0.2">
      <c r="H248">
        <v>1</v>
      </c>
      <c r="J248" s="107" t="str">
        <f t="shared" si="50"/>
        <v/>
      </c>
      <c r="K248" s="107" t="str">
        <f t="shared" si="51"/>
        <v/>
      </c>
    </row>
    <row r="249" spans="2:11" x14ac:dyDescent="0.2">
      <c r="H249">
        <v>1</v>
      </c>
      <c r="J249" s="107" t="str">
        <f t="shared" si="50"/>
        <v/>
      </c>
      <c r="K249" s="107" t="str">
        <f t="shared" si="51"/>
        <v/>
      </c>
    </row>
    <row r="250" spans="2:11" x14ac:dyDescent="0.2">
      <c r="H250">
        <v>1</v>
      </c>
      <c r="J250" s="107" t="str">
        <f t="shared" si="50"/>
        <v/>
      </c>
      <c r="K250" s="107" t="str">
        <f t="shared" si="51"/>
        <v/>
      </c>
    </row>
    <row r="251" spans="2:11" x14ac:dyDescent="0.2">
      <c r="H251">
        <v>1</v>
      </c>
      <c r="J251" s="107" t="str">
        <f t="shared" si="50"/>
        <v/>
      </c>
      <c r="K251" s="107" t="str">
        <f t="shared" si="51"/>
        <v/>
      </c>
    </row>
    <row r="252" spans="2:11" x14ac:dyDescent="0.2">
      <c r="H252">
        <v>1</v>
      </c>
      <c r="J252" s="107" t="str">
        <f t="shared" si="50"/>
        <v/>
      </c>
      <c r="K252" s="107" t="str">
        <f t="shared" si="51"/>
        <v/>
      </c>
    </row>
    <row r="253" spans="2:11" x14ac:dyDescent="0.2">
      <c r="H253">
        <v>1</v>
      </c>
      <c r="J253" s="107" t="str">
        <f t="shared" si="50"/>
        <v/>
      </c>
      <c r="K253" s="107" t="str">
        <f t="shared" si="51"/>
        <v/>
      </c>
    </row>
    <row r="254" spans="2:11" x14ac:dyDescent="0.2">
      <c r="H254">
        <v>1</v>
      </c>
      <c r="J254" s="107" t="str">
        <f t="shared" si="50"/>
        <v/>
      </c>
      <c r="K254" s="107" t="str">
        <f t="shared" si="51"/>
        <v/>
      </c>
    </row>
    <row r="255" spans="2:11" ht="15.75" x14ac:dyDescent="0.25">
      <c r="B255" s="79"/>
      <c r="C255" s="3"/>
      <c r="D255" s="6"/>
      <c r="E255" s="3"/>
      <c r="F255" s="3"/>
      <c r="H255">
        <v>1</v>
      </c>
      <c r="J255" s="107" t="str">
        <f t="shared" si="50"/>
        <v/>
      </c>
      <c r="K255" s="107" t="str">
        <f t="shared" si="51"/>
        <v/>
      </c>
    </row>
    <row r="256" spans="2:11" ht="18" x14ac:dyDescent="0.25">
      <c r="B256" s="130"/>
      <c r="C256" s="110"/>
      <c r="D256" s="111"/>
      <c r="E256" s="110"/>
      <c r="F256" s="110"/>
      <c r="H256">
        <v>1</v>
      </c>
      <c r="J256" s="107" t="str">
        <f t="shared" si="50"/>
        <v/>
      </c>
      <c r="K256" s="107" t="str">
        <f t="shared" si="51"/>
        <v/>
      </c>
    </row>
    <row r="257" spans="2:11" x14ac:dyDescent="0.2">
      <c r="H257">
        <v>1</v>
      </c>
      <c r="J257" s="107" t="str">
        <f t="shared" si="50"/>
        <v/>
      </c>
      <c r="K257" s="107" t="str">
        <f t="shared" si="51"/>
        <v/>
      </c>
    </row>
    <row r="258" spans="2:11" x14ac:dyDescent="0.2">
      <c r="H258">
        <v>1</v>
      </c>
      <c r="J258" s="107" t="str">
        <f t="shared" si="50"/>
        <v/>
      </c>
      <c r="K258" s="107" t="str">
        <f t="shared" si="51"/>
        <v/>
      </c>
    </row>
    <row r="259" spans="2:11" x14ac:dyDescent="0.2">
      <c r="H259">
        <v>1</v>
      </c>
      <c r="J259" s="107" t="str">
        <f t="shared" si="50"/>
        <v/>
      </c>
      <c r="K259" s="107" t="str">
        <f t="shared" si="51"/>
        <v/>
      </c>
    </row>
    <row r="260" spans="2:11" x14ac:dyDescent="0.2">
      <c r="H260">
        <v>1</v>
      </c>
      <c r="J260" s="107" t="str">
        <f t="shared" si="50"/>
        <v/>
      </c>
      <c r="K260" s="107" t="str">
        <f t="shared" si="51"/>
        <v/>
      </c>
    </row>
    <row r="261" spans="2:11" x14ac:dyDescent="0.2">
      <c r="H261">
        <v>1</v>
      </c>
      <c r="J261" s="107" t="str">
        <f t="shared" si="50"/>
        <v/>
      </c>
      <c r="K261" s="107" t="str">
        <f t="shared" si="51"/>
        <v/>
      </c>
    </row>
    <row r="262" spans="2:11" ht="18" x14ac:dyDescent="0.25">
      <c r="B262" s="130"/>
      <c r="C262" s="110"/>
      <c r="D262" s="134"/>
      <c r="E262" s="110"/>
      <c r="F262" s="110"/>
      <c r="H262">
        <v>1</v>
      </c>
      <c r="J262" s="107" t="str">
        <f t="shared" si="50"/>
        <v/>
      </c>
      <c r="K262" s="107" t="str">
        <f t="shared" si="51"/>
        <v/>
      </c>
    </row>
    <row r="263" spans="2:11" x14ac:dyDescent="0.2">
      <c r="H263">
        <v>1</v>
      </c>
      <c r="J263" s="107" t="str">
        <f t="shared" si="50"/>
        <v/>
      </c>
      <c r="K263" s="107" t="str">
        <f t="shared" si="51"/>
        <v/>
      </c>
    </row>
    <row r="264" spans="2:11" x14ac:dyDescent="0.2">
      <c r="H264">
        <v>1</v>
      </c>
      <c r="J264" s="107" t="str">
        <f t="shared" si="50"/>
        <v/>
      </c>
      <c r="K264" s="107" t="str">
        <f t="shared" si="51"/>
        <v/>
      </c>
    </row>
    <row r="265" spans="2:11" x14ac:dyDescent="0.2">
      <c r="H265">
        <v>1</v>
      </c>
      <c r="J265" s="107" t="str">
        <f t="shared" si="50"/>
        <v/>
      </c>
      <c r="K265" s="107" t="str">
        <f t="shared" si="51"/>
        <v/>
      </c>
    </row>
    <row r="266" spans="2:11" x14ac:dyDescent="0.2">
      <c r="H266">
        <v>1</v>
      </c>
      <c r="J266" s="107" t="str">
        <f t="shared" si="50"/>
        <v/>
      </c>
      <c r="K266" s="107" t="str">
        <f t="shared" si="51"/>
        <v/>
      </c>
    </row>
    <row r="267" spans="2:11" x14ac:dyDescent="0.2">
      <c r="H267">
        <v>1</v>
      </c>
      <c r="J267" s="107" t="str">
        <f t="shared" si="50"/>
        <v/>
      </c>
      <c r="K267" s="107" t="str">
        <f t="shared" si="51"/>
        <v/>
      </c>
    </row>
    <row r="268" spans="2:11" x14ac:dyDescent="0.2">
      <c r="H268">
        <v>1</v>
      </c>
      <c r="J268" s="107" t="str">
        <f t="shared" si="50"/>
        <v/>
      </c>
      <c r="K268" s="107" t="str">
        <f t="shared" si="51"/>
        <v/>
      </c>
    </row>
    <row r="269" spans="2:11" x14ac:dyDescent="0.2">
      <c r="H269">
        <v>1</v>
      </c>
      <c r="J269" s="107" t="str">
        <f t="shared" si="50"/>
        <v/>
      </c>
      <c r="K269" s="107" t="str">
        <f t="shared" si="51"/>
        <v/>
      </c>
    </row>
    <row r="270" spans="2:11" x14ac:dyDescent="0.2">
      <c r="H270">
        <v>1</v>
      </c>
      <c r="J270" s="107" t="str">
        <f t="shared" si="50"/>
        <v/>
      </c>
      <c r="K270" s="107" t="str">
        <f t="shared" si="51"/>
        <v/>
      </c>
    </row>
    <row r="271" spans="2:11" x14ac:dyDescent="0.2">
      <c r="H271">
        <v>1</v>
      </c>
      <c r="J271" s="107" t="str">
        <f t="shared" si="50"/>
        <v/>
      </c>
      <c r="K271" s="107" t="str">
        <f t="shared" si="51"/>
        <v/>
      </c>
    </row>
    <row r="272" spans="2:11" x14ac:dyDescent="0.2">
      <c r="H272">
        <v>1</v>
      </c>
      <c r="J272" s="107" t="str">
        <f t="shared" si="50"/>
        <v/>
      </c>
      <c r="K272" s="107" t="str">
        <f t="shared" si="51"/>
        <v/>
      </c>
    </row>
    <row r="273" spans="8:11" x14ac:dyDescent="0.2">
      <c r="H273">
        <v>1</v>
      </c>
      <c r="J273" s="107" t="str">
        <f t="shared" si="50"/>
        <v/>
      </c>
      <c r="K273" s="107" t="str">
        <f t="shared" si="51"/>
        <v/>
      </c>
    </row>
    <row r="274" spans="8:11" x14ac:dyDescent="0.2">
      <c r="H274">
        <v>1</v>
      </c>
      <c r="J274" s="107" t="str">
        <f t="shared" si="50"/>
        <v/>
      </c>
      <c r="K274" s="107" t="str">
        <f t="shared" si="51"/>
        <v/>
      </c>
    </row>
    <row r="275" spans="8:11" x14ac:dyDescent="0.2">
      <c r="H275">
        <v>1</v>
      </c>
      <c r="J275" s="107" t="str">
        <f t="shared" si="50"/>
        <v/>
      </c>
      <c r="K275" s="107" t="str">
        <f t="shared" si="51"/>
        <v/>
      </c>
    </row>
    <row r="276" spans="8:11" x14ac:dyDescent="0.2">
      <c r="H276">
        <v>1</v>
      </c>
      <c r="J276" s="107" t="str">
        <f t="shared" si="50"/>
        <v/>
      </c>
      <c r="K276" s="107" t="str">
        <f t="shared" si="51"/>
        <v/>
      </c>
    </row>
    <row r="277" spans="8:11" x14ac:dyDescent="0.2">
      <c r="H277">
        <v>1</v>
      </c>
      <c r="J277" s="107" t="str">
        <f t="shared" si="50"/>
        <v/>
      </c>
      <c r="K277" s="107" t="str">
        <f t="shared" si="51"/>
        <v/>
      </c>
    </row>
    <row r="278" spans="8:11" x14ac:dyDescent="0.2">
      <c r="H278">
        <v>1</v>
      </c>
      <c r="J278" s="107" t="str">
        <f t="shared" si="50"/>
        <v/>
      </c>
      <c r="K278" s="107" t="str">
        <f t="shared" si="51"/>
        <v/>
      </c>
    </row>
    <row r="279" spans="8:11" x14ac:dyDescent="0.2">
      <c r="H279">
        <v>1</v>
      </c>
      <c r="J279" s="107" t="str">
        <f t="shared" si="50"/>
        <v/>
      </c>
      <c r="K279" s="107" t="str">
        <f t="shared" si="51"/>
        <v/>
      </c>
    </row>
    <row r="280" spans="8:11" x14ac:dyDescent="0.2">
      <c r="H280">
        <v>1</v>
      </c>
      <c r="J280" s="107" t="str">
        <f t="shared" si="50"/>
        <v/>
      </c>
      <c r="K280" s="107" t="str">
        <f t="shared" si="51"/>
        <v/>
      </c>
    </row>
    <row r="281" spans="8:11" x14ac:dyDescent="0.2">
      <c r="H281">
        <v>1</v>
      </c>
      <c r="J281" s="107" t="str">
        <f t="shared" si="50"/>
        <v/>
      </c>
      <c r="K281" s="107" t="str">
        <f t="shared" si="51"/>
        <v/>
      </c>
    </row>
    <row r="282" spans="8:11" x14ac:dyDescent="0.2">
      <c r="H282">
        <v>1</v>
      </c>
      <c r="J282" s="107" t="str">
        <f t="shared" si="50"/>
        <v/>
      </c>
      <c r="K282" s="107" t="str">
        <f t="shared" si="51"/>
        <v/>
      </c>
    </row>
    <row r="283" spans="8:11" x14ac:dyDescent="0.2">
      <c r="H283">
        <v>1</v>
      </c>
      <c r="J283" s="107" t="str">
        <f t="shared" si="50"/>
        <v/>
      </c>
      <c r="K283" s="107" t="str">
        <f t="shared" si="51"/>
        <v/>
      </c>
    </row>
    <row r="284" spans="8:11" x14ac:dyDescent="0.2">
      <c r="H284">
        <v>1</v>
      </c>
      <c r="J284" s="107" t="str">
        <f t="shared" si="50"/>
        <v/>
      </c>
      <c r="K284" s="107" t="str">
        <f t="shared" si="51"/>
        <v/>
      </c>
    </row>
    <row r="285" spans="8:11" x14ac:dyDescent="0.2">
      <c r="H285">
        <v>1</v>
      </c>
      <c r="J285" s="107" t="str">
        <f t="shared" si="50"/>
        <v/>
      </c>
      <c r="K285" s="107" t="str">
        <f t="shared" si="51"/>
        <v/>
      </c>
    </row>
    <row r="286" spans="8:11" x14ac:dyDescent="0.2">
      <c r="H286">
        <v>1</v>
      </c>
      <c r="J286" s="107" t="str">
        <f t="shared" si="50"/>
        <v/>
      </c>
      <c r="K286" s="107" t="str">
        <f t="shared" si="51"/>
        <v/>
      </c>
    </row>
    <row r="287" spans="8:11" x14ac:dyDescent="0.2">
      <c r="H287">
        <v>1</v>
      </c>
      <c r="J287" s="107" t="str">
        <f t="shared" si="50"/>
        <v/>
      </c>
      <c r="K287" s="107" t="str">
        <f t="shared" si="51"/>
        <v/>
      </c>
    </row>
    <row r="288" spans="8:11" x14ac:dyDescent="0.2">
      <c r="H288">
        <v>1</v>
      </c>
      <c r="J288" s="107" t="str">
        <f t="shared" si="50"/>
        <v/>
      </c>
      <c r="K288" s="107" t="str">
        <f t="shared" si="51"/>
        <v/>
      </c>
    </row>
    <row r="289" spans="8:11" x14ac:dyDescent="0.2">
      <c r="H289">
        <v>1</v>
      </c>
      <c r="J289" s="107" t="str">
        <f t="shared" si="50"/>
        <v/>
      </c>
      <c r="K289" s="107" t="str">
        <f t="shared" si="51"/>
        <v/>
      </c>
    </row>
    <row r="290" spans="8:11" x14ac:dyDescent="0.2">
      <c r="H290">
        <v>1</v>
      </c>
      <c r="J290" s="107" t="str">
        <f t="shared" si="50"/>
        <v/>
      </c>
      <c r="K290" s="107" t="str">
        <f t="shared" si="51"/>
        <v/>
      </c>
    </row>
    <row r="291" spans="8:11" x14ac:dyDescent="0.2">
      <c r="H291">
        <v>1</v>
      </c>
      <c r="J291" s="107" t="str">
        <f t="shared" si="50"/>
        <v/>
      </c>
      <c r="K291" s="107" t="str">
        <f t="shared" si="51"/>
        <v/>
      </c>
    </row>
    <row r="292" spans="8:11" x14ac:dyDescent="0.2">
      <c r="H292">
        <v>1</v>
      </c>
      <c r="J292" s="107" t="str">
        <f t="shared" si="50"/>
        <v/>
      </c>
      <c r="K292" s="107" t="str">
        <f t="shared" si="51"/>
        <v/>
      </c>
    </row>
    <row r="293" spans="8:11" x14ac:dyDescent="0.2">
      <c r="H293">
        <v>1</v>
      </c>
      <c r="J293" s="107" t="str">
        <f t="shared" ref="J293:J356" si="52">IF(F293="","",F293*H293)</f>
        <v/>
      </c>
      <c r="K293" s="107" t="str">
        <f t="shared" ref="K293:K356" si="53">IF(F293="","",F293*(1-H293))</f>
        <v/>
      </c>
    </row>
    <row r="294" spans="8:11" x14ac:dyDescent="0.2">
      <c r="H294">
        <v>1</v>
      </c>
      <c r="J294" s="107" t="str">
        <f t="shared" si="52"/>
        <v/>
      </c>
      <c r="K294" s="107" t="str">
        <f t="shared" si="53"/>
        <v/>
      </c>
    </row>
    <row r="295" spans="8:11" x14ac:dyDescent="0.2">
      <c r="H295">
        <v>1</v>
      </c>
      <c r="J295" s="107" t="str">
        <f t="shared" si="52"/>
        <v/>
      </c>
      <c r="K295" s="107" t="str">
        <f t="shared" si="53"/>
        <v/>
      </c>
    </row>
    <row r="296" spans="8:11" x14ac:dyDescent="0.2">
      <c r="H296">
        <v>1</v>
      </c>
      <c r="J296" s="107" t="str">
        <f t="shared" si="52"/>
        <v/>
      </c>
      <c r="K296" s="107" t="str">
        <f t="shared" si="53"/>
        <v/>
      </c>
    </row>
    <row r="297" spans="8:11" x14ac:dyDescent="0.2">
      <c r="H297">
        <v>1</v>
      </c>
      <c r="J297" s="107" t="str">
        <f t="shared" si="52"/>
        <v/>
      </c>
      <c r="K297" s="107" t="str">
        <f t="shared" si="53"/>
        <v/>
      </c>
    </row>
    <row r="298" spans="8:11" x14ac:dyDescent="0.2">
      <c r="H298">
        <v>1</v>
      </c>
      <c r="J298" s="107" t="str">
        <f t="shared" si="52"/>
        <v/>
      </c>
      <c r="K298" s="107" t="str">
        <f t="shared" si="53"/>
        <v/>
      </c>
    </row>
    <row r="299" spans="8:11" x14ac:dyDescent="0.2">
      <c r="H299">
        <v>1</v>
      </c>
      <c r="J299" s="107" t="str">
        <f t="shared" si="52"/>
        <v/>
      </c>
      <c r="K299" s="107" t="str">
        <f t="shared" si="53"/>
        <v/>
      </c>
    </row>
    <row r="300" spans="8:11" x14ac:dyDescent="0.2">
      <c r="H300">
        <v>1</v>
      </c>
      <c r="J300" s="107" t="str">
        <f t="shared" si="52"/>
        <v/>
      </c>
      <c r="K300" s="107" t="str">
        <f t="shared" si="53"/>
        <v/>
      </c>
    </row>
    <row r="301" spans="8:11" x14ac:dyDescent="0.2">
      <c r="H301">
        <v>1</v>
      </c>
      <c r="J301" s="107" t="str">
        <f t="shared" si="52"/>
        <v/>
      </c>
      <c r="K301" s="107" t="str">
        <f t="shared" si="53"/>
        <v/>
      </c>
    </row>
    <row r="302" spans="8:11" x14ac:dyDescent="0.2">
      <c r="H302">
        <v>1</v>
      </c>
      <c r="J302" s="107" t="str">
        <f t="shared" si="52"/>
        <v/>
      </c>
      <c r="K302" s="107" t="str">
        <f t="shared" si="53"/>
        <v/>
      </c>
    </row>
    <row r="303" spans="8:11" x14ac:dyDescent="0.2">
      <c r="H303">
        <v>1</v>
      </c>
      <c r="J303" s="107" t="str">
        <f t="shared" si="52"/>
        <v/>
      </c>
      <c r="K303" s="107" t="str">
        <f t="shared" si="53"/>
        <v/>
      </c>
    </row>
    <row r="304" spans="8:11" x14ac:dyDescent="0.2">
      <c r="H304">
        <v>1</v>
      </c>
      <c r="J304" s="107" t="str">
        <f t="shared" si="52"/>
        <v/>
      </c>
      <c r="K304" s="107" t="str">
        <f t="shared" si="53"/>
        <v/>
      </c>
    </row>
    <row r="305" spans="8:11" x14ac:dyDescent="0.2">
      <c r="H305">
        <v>1</v>
      </c>
      <c r="J305" s="107" t="str">
        <f t="shared" si="52"/>
        <v/>
      </c>
      <c r="K305" s="107" t="str">
        <f t="shared" si="53"/>
        <v/>
      </c>
    </row>
    <row r="306" spans="8:11" x14ac:dyDescent="0.2">
      <c r="H306">
        <v>1</v>
      </c>
      <c r="J306" s="107" t="str">
        <f t="shared" si="52"/>
        <v/>
      </c>
      <c r="K306" s="107" t="str">
        <f t="shared" si="53"/>
        <v/>
      </c>
    </row>
    <row r="307" spans="8:11" x14ac:dyDescent="0.2">
      <c r="H307">
        <v>1</v>
      </c>
      <c r="J307" s="107" t="str">
        <f t="shared" si="52"/>
        <v/>
      </c>
      <c r="K307" s="107" t="str">
        <f t="shared" si="53"/>
        <v/>
      </c>
    </row>
    <row r="308" spans="8:11" x14ac:dyDescent="0.2">
      <c r="H308">
        <v>1</v>
      </c>
      <c r="J308" s="107" t="str">
        <f t="shared" si="52"/>
        <v/>
      </c>
      <c r="K308" s="107" t="str">
        <f t="shared" si="53"/>
        <v/>
      </c>
    </row>
    <row r="309" spans="8:11" x14ac:dyDescent="0.2">
      <c r="H309">
        <v>1</v>
      </c>
      <c r="J309" s="107" t="str">
        <f t="shared" si="52"/>
        <v/>
      </c>
      <c r="K309" s="107" t="str">
        <f t="shared" si="53"/>
        <v/>
      </c>
    </row>
    <row r="310" spans="8:11" x14ac:dyDescent="0.2">
      <c r="H310">
        <v>1</v>
      </c>
      <c r="J310" s="107" t="str">
        <f t="shared" si="52"/>
        <v/>
      </c>
      <c r="K310" s="107" t="str">
        <f t="shared" si="53"/>
        <v/>
      </c>
    </row>
    <row r="311" spans="8:11" x14ac:dyDescent="0.2">
      <c r="H311">
        <v>1</v>
      </c>
      <c r="J311" s="107" t="str">
        <f t="shared" si="52"/>
        <v/>
      </c>
      <c r="K311" s="107" t="str">
        <f t="shared" si="53"/>
        <v/>
      </c>
    </row>
    <row r="312" spans="8:11" x14ac:dyDescent="0.2">
      <c r="H312">
        <v>1</v>
      </c>
      <c r="J312" s="107" t="str">
        <f t="shared" si="52"/>
        <v/>
      </c>
      <c r="K312" s="107" t="str">
        <f t="shared" si="53"/>
        <v/>
      </c>
    </row>
    <row r="313" spans="8:11" x14ac:dyDescent="0.2">
      <c r="H313">
        <v>1</v>
      </c>
      <c r="J313" s="107" t="str">
        <f t="shared" si="52"/>
        <v/>
      </c>
      <c r="K313" s="107" t="str">
        <f t="shared" si="53"/>
        <v/>
      </c>
    </row>
    <row r="314" spans="8:11" x14ac:dyDescent="0.2">
      <c r="H314">
        <v>1</v>
      </c>
      <c r="J314" s="107" t="str">
        <f t="shared" si="52"/>
        <v/>
      </c>
      <c r="K314" s="107" t="str">
        <f t="shared" si="53"/>
        <v/>
      </c>
    </row>
    <row r="315" spans="8:11" x14ac:dyDescent="0.2">
      <c r="H315">
        <v>1</v>
      </c>
      <c r="J315" s="107" t="str">
        <f t="shared" si="52"/>
        <v/>
      </c>
      <c r="K315" s="107" t="str">
        <f t="shared" si="53"/>
        <v/>
      </c>
    </row>
    <row r="316" spans="8:11" x14ac:dyDescent="0.2">
      <c r="H316">
        <v>1</v>
      </c>
      <c r="J316" s="107" t="str">
        <f t="shared" si="52"/>
        <v/>
      </c>
      <c r="K316" s="107" t="str">
        <f t="shared" si="53"/>
        <v/>
      </c>
    </row>
    <row r="317" spans="8:11" x14ac:dyDescent="0.2">
      <c r="H317">
        <v>1</v>
      </c>
      <c r="J317" s="107" t="str">
        <f t="shared" si="52"/>
        <v/>
      </c>
      <c r="K317" s="107" t="str">
        <f t="shared" si="53"/>
        <v/>
      </c>
    </row>
    <row r="318" spans="8:11" x14ac:dyDescent="0.2">
      <c r="H318">
        <v>1</v>
      </c>
      <c r="J318" s="107" t="str">
        <f t="shared" si="52"/>
        <v/>
      </c>
      <c r="K318" s="107" t="str">
        <f t="shared" si="53"/>
        <v/>
      </c>
    </row>
    <row r="319" spans="8:11" x14ac:dyDescent="0.2">
      <c r="H319">
        <v>1</v>
      </c>
      <c r="J319" s="107" t="str">
        <f t="shared" si="52"/>
        <v/>
      </c>
      <c r="K319" s="107" t="str">
        <f t="shared" si="53"/>
        <v/>
      </c>
    </row>
    <row r="320" spans="8:11" x14ac:dyDescent="0.2">
      <c r="H320">
        <v>1</v>
      </c>
      <c r="J320" s="107" t="str">
        <f t="shared" si="52"/>
        <v/>
      </c>
      <c r="K320" s="107" t="str">
        <f t="shared" si="53"/>
        <v/>
      </c>
    </row>
    <row r="321" spans="8:11" x14ac:dyDescent="0.2">
      <c r="H321">
        <v>1</v>
      </c>
      <c r="J321" s="107" t="str">
        <f t="shared" si="52"/>
        <v/>
      </c>
      <c r="K321" s="107" t="str">
        <f t="shared" si="53"/>
        <v/>
      </c>
    </row>
    <row r="322" spans="8:11" x14ac:dyDescent="0.2">
      <c r="H322">
        <v>1</v>
      </c>
      <c r="J322" s="107" t="str">
        <f t="shared" si="52"/>
        <v/>
      </c>
      <c r="K322" s="107" t="str">
        <f t="shared" si="53"/>
        <v/>
      </c>
    </row>
    <row r="323" spans="8:11" x14ac:dyDescent="0.2">
      <c r="H323">
        <v>1</v>
      </c>
      <c r="J323" s="107" t="str">
        <f t="shared" si="52"/>
        <v/>
      </c>
      <c r="K323" s="107" t="str">
        <f t="shared" si="53"/>
        <v/>
      </c>
    </row>
    <row r="324" spans="8:11" x14ac:dyDescent="0.2">
      <c r="H324">
        <v>1</v>
      </c>
      <c r="J324" s="107" t="str">
        <f t="shared" si="52"/>
        <v/>
      </c>
      <c r="K324" s="107" t="str">
        <f t="shared" si="53"/>
        <v/>
      </c>
    </row>
    <row r="325" spans="8:11" x14ac:dyDescent="0.2">
      <c r="H325">
        <v>1</v>
      </c>
      <c r="J325" s="107" t="str">
        <f t="shared" si="52"/>
        <v/>
      </c>
      <c r="K325" s="107" t="str">
        <f t="shared" si="53"/>
        <v/>
      </c>
    </row>
    <row r="326" spans="8:11" x14ac:dyDescent="0.2">
      <c r="H326">
        <v>1</v>
      </c>
      <c r="J326" s="107" t="str">
        <f t="shared" si="52"/>
        <v/>
      </c>
      <c r="K326" s="107" t="str">
        <f t="shared" si="53"/>
        <v/>
      </c>
    </row>
    <row r="327" spans="8:11" x14ac:dyDescent="0.2">
      <c r="H327">
        <v>1</v>
      </c>
      <c r="J327" s="107" t="str">
        <f t="shared" si="52"/>
        <v/>
      </c>
      <c r="K327" s="107" t="str">
        <f t="shared" si="53"/>
        <v/>
      </c>
    </row>
    <row r="328" spans="8:11" x14ac:dyDescent="0.2">
      <c r="H328">
        <v>1</v>
      </c>
      <c r="J328" s="107" t="str">
        <f t="shared" si="52"/>
        <v/>
      </c>
      <c r="K328" s="107" t="str">
        <f t="shared" si="53"/>
        <v/>
      </c>
    </row>
    <row r="329" spans="8:11" x14ac:dyDescent="0.2">
      <c r="H329">
        <v>1</v>
      </c>
      <c r="J329" s="107" t="str">
        <f t="shared" si="52"/>
        <v/>
      </c>
      <c r="K329" s="107" t="str">
        <f t="shared" si="53"/>
        <v/>
      </c>
    </row>
    <row r="330" spans="8:11" x14ac:dyDescent="0.2">
      <c r="H330">
        <v>1</v>
      </c>
      <c r="J330" s="107" t="str">
        <f t="shared" si="52"/>
        <v/>
      </c>
      <c r="K330" s="107" t="str">
        <f t="shared" si="53"/>
        <v/>
      </c>
    </row>
    <row r="331" spans="8:11" x14ac:dyDescent="0.2">
      <c r="H331">
        <v>1</v>
      </c>
      <c r="J331" s="107" t="str">
        <f t="shared" si="52"/>
        <v/>
      </c>
      <c r="K331" s="107" t="str">
        <f t="shared" si="53"/>
        <v/>
      </c>
    </row>
    <row r="332" spans="8:11" x14ac:dyDescent="0.2">
      <c r="H332">
        <v>1</v>
      </c>
      <c r="J332" s="107" t="str">
        <f t="shared" si="52"/>
        <v/>
      </c>
      <c r="K332" s="107" t="str">
        <f t="shared" si="53"/>
        <v/>
      </c>
    </row>
    <row r="333" spans="8:11" x14ac:dyDescent="0.2">
      <c r="H333">
        <v>1</v>
      </c>
      <c r="J333" s="107" t="str">
        <f t="shared" si="52"/>
        <v/>
      </c>
      <c r="K333" s="107" t="str">
        <f t="shared" si="53"/>
        <v/>
      </c>
    </row>
    <row r="334" spans="8:11" x14ac:dyDescent="0.2">
      <c r="H334">
        <v>1</v>
      </c>
      <c r="J334" s="107" t="str">
        <f t="shared" si="52"/>
        <v/>
      </c>
      <c r="K334" s="107" t="str">
        <f t="shared" si="53"/>
        <v/>
      </c>
    </row>
    <row r="335" spans="8:11" x14ac:dyDescent="0.2">
      <c r="H335">
        <v>1</v>
      </c>
      <c r="J335" s="107" t="str">
        <f t="shared" si="52"/>
        <v/>
      </c>
      <c r="K335" s="107" t="str">
        <f t="shared" si="53"/>
        <v/>
      </c>
    </row>
    <row r="336" spans="8:11" x14ac:dyDescent="0.2">
      <c r="H336">
        <v>1</v>
      </c>
      <c r="J336" s="107" t="str">
        <f t="shared" si="52"/>
        <v/>
      </c>
      <c r="K336" s="107" t="str">
        <f t="shared" si="53"/>
        <v/>
      </c>
    </row>
    <row r="337" spans="8:11" x14ac:dyDescent="0.2">
      <c r="H337">
        <v>1</v>
      </c>
      <c r="J337" s="107" t="str">
        <f t="shared" si="52"/>
        <v/>
      </c>
      <c r="K337" s="107" t="str">
        <f t="shared" si="53"/>
        <v/>
      </c>
    </row>
    <row r="338" spans="8:11" x14ac:dyDescent="0.2">
      <c r="H338">
        <v>1</v>
      </c>
      <c r="J338" s="107" t="str">
        <f t="shared" si="52"/>
        <v/>
      </c>
      <c r="K338" s="107" t="str">
        <f t="shared" si="53"/>
        <v/>
      </c>
    </row>
    <row r="339" spans="8:11" x14ac:dyDescent="0.2">
      <c r="H339">
        <v>1</v>
      </c>
      <c r="J339" s="107" t="str">
        <f t="shared" si="52"/>
        <v/>
      </c>
      <c r="K339" s="107" t="str">
        <f t="shared" si="53"/>
        <v/>
      </c>
    </row>
    <row r="340" spans="8:11" x14ac:dyDescent="0.2">
      <c r="H340">
        <v>1</v>
      </c>
      <c r="J340" s="107" t="str">
        <f t="shared" si="52"/>
        <v/>
      </c>
      <c r="K340" s="107" t="str">
        <f t="shared" si="53"/>
        <v/>
      </c>
    </row>
    <row r="341" spans="8:11" x14ac:dyDescent="0.2">
      <c r="H341">
        <v>1</v>
      </c>
      <c r="J341" s="107" t="str">
        <f t="shared" si="52"/>
        <v/>
      </c>
      <c r="K341" s="107" t="str">
        <f t="shared" si="53"/>
        <v/>
      </c>
    </row>
    <row r="342" spans="8:11" x14ac:dyDescent="0.2">
      <c r="H342">
        <v>1</v>
      </c>
      <c r="J342" s="107" t="str">
        <f t="shared" si="52"/>
        <v/>
      </c>
      <c r="K342" s="107" t="str">
        <f t="shared" si="53"/>
        <v/>
      </c>
    </row>
    <row r="343" spans="8:11" x14ac:dyDescent="0.2">
      <c r="H343">
        <v>1</v>
      </c>
      <c r="J343" s="107" t="str">
        <f t="shared" si="52"/>
        <v/>
      </c>
      <c r="K343" s="107" t="str">
        <f t="shared" si="53"/>
        <v/>
      </c>
    </row>
    <row r="344" spans="8:11" x14ac:dyDescent="0.2">
      <c r="H344">
        <v>1</v>
      </c>
      <c r="J344" s="107" t="str">
        <f t="shared" si="52"/>
        <v/>
      </c>
      <c r="K344" s="107" t="str">
        <f t="shared" si="53"/>
        <v/>
      </c>
    </row>
    <row r="345" spans="8:11" x14ac:dyDescent="0.2">
      <c r="H345">
        <v>1</v>
      </c>
      <c r="J345" s="107" t="str">
        <f t="shared" si="52"/>
        <v/>
      </c>
      <c r="K345" s="107" t="str">
        <f t="shared" si="53"/>
        <v/>
      </c>
    </row>
    <row r="346" spans="8:11" x14ac:dyDescent="0.2">
      <c r="H346">
        <v>1</v>
      </c>
      <c r="J346" s="107" t="str">
        <f t="shared" si="52"/>
        <v/>
      </c>
      <c r="K346" s="107" t="str">
        <f t="shared" si="53"/>
        <v/>
      </c>
    </row>
    <row r="347" spans="8:11" x14ac:dyDescent="0.2">
      <c r="H347">
        <v>1</v>
      </c>
      <c r="J347" s="107" t="str">
        <f t="shared" si="52"/>
        <v/>
      </c>
      <c r="K347" s="107" t="str">
        <f t="shared" si="53"/>
        <v/>
      </c>
    </row>
    <row r="348" spans="8:11" x14ac:dyDescent="0.2">
      <c r="H348">
        <v>1</v>
      </c>
      <c r="J348" s="107" t="str">
        <f t="shared" si="52"/>
        <v/>
      </c>
      <c r="K348" s="107" t="str">
        <f t="shared" si="53"/>
        <v/>
      </c>
    </row>
    <row r="349" spans="8:11" x14ac:dyDescent="0.2">
      <c r="H349">
        <v>1</v>
      </c>
      <c r="J349" s="107" t="str">
        <f t="shared" si="52"/>
        <v/>
      </c>
      <c r="K349" s="107" t="str">
        <f t="shared" si="53"/>
        <v/>
      </c>
    </row>
    <row r="350" spans="8:11" x14ac:dyDescent="0.2">
      <c r="H350">
        <v>1</v>
      </c>
      <c r="J350" s="107" t="str">
        <f t="shared" si="52"/>
        <v/>
      </c>
      <c r="K350" s="107" t="str">
        <f t="shared" si="53"/>
        <v/>
      </c>
    </row>
    <row r="351" spans="8:11" x14ac:dyDescent="0.2">
      <c r="H351">
        <v>1</v>
      </c>
      <c r="J351" s="107" t="str">
        <f t="shared" si="52"/>
        <v/>
      </c>
      <c r="K351" s="107" t="str">
        <f t="shared" si="53"/>
        <v/>
      </c>
    </row>
    <row r="352" spans="8:11" x14ac:dyDescent="0.2">
      <c r="H352">
        <v>1</v>
      </c>
      <c r="J352" s="107" t="str">
        <f t="shared" si="52"/>
        <v/>
      </c>
      <c r="K352" s="107" t="str">
        <f t="shared" si="53"/>
        <v/>
      </c>
    </row>
    <row r="353" spans="8:11" x14ac:dyDescent="0.2">
      <c r="H353">
        <v>1</v>
      </c>
      <c r="J353" s="107" t="str">
        <f t="shared" si="52"/>
        <v/>
      </c>
      <c r="K353" s="107" t="str">
        <f t="shared" si="53"/>
        <v/>
      </c>
    </row>
    <row r="354" spans="8:11" x14ac:dyDescent="0.2">
      <c r="H354">
        <v>1</v>
      </c>
      <c r="J354" s="107" t="str">
        <f t="shared" si="52"/>
        <v/>
      </c>
      <c r="K354" s="107" t="str">
        <f t="shared" si="53"/>
        <v/>
      </c>
    </row>
    <row r="355" spans="8:11" x14ac:dyDescent="0.2">
      <c r="H355">
        <v>1</v>
      </c>
      <c r="J355" s="107" t="str">
        <f t="shared" si="52"/>
        <v/>
      </c>
      <c r="K355" s="107" t="str">
        <f t="shared" si="53"/>
        <v/>
      </c>
    </row>
    <row r="356" spans="8:11" x14ac:dyDescent="0.2">
      <c r="H356">
        <v>1</v>
      </c>
      <c r="J356" s="107" t="str">
        <f t="shared" si="52"/>
        <v/>
      </c>
      <c r="K356" s="107" t="str">
        <f t="shared" si="53"/>
        <v/>
      </c>
    </row>
    <row r="357" spans="8:11" x14ac:dyDescent="0.2">
      <c r="H357">
        <v>1</v>
      </c>
      <c r="J357" s="107" t="str">
        <f t="shared" ref="J357:J420" si="54">IF(F357="","",F357*H357)</f>
        <v/>
      </c>
      <c r="K357" s="107" t="str">
        <f t="shared" ref="K357:K420" si="55">IF(F357="","",F357*(1-H357))</f>
        <v/>
      </c>
    </row>
    <row r="358" spans="8:11" x14ac:dyDescent="0.2">
      <c r="H358">
        <v>1</v>
      </c>
      <c r="J358" s="107" t="str">
        <f t="shared" si="54"/>
        <v/>
      </c>
      <c r="K358" s="107" t="str">
        <f t="shared" si="55"/>
        <v/>
      </c>
    </row>
    <row r="359" spans="8:11" x14ac:dyDescent="0.2">
      <c r="H359">
        <v>1</v>
      </c>
      <c r="J359" s="107" t="str">
        <f t="shared" si="54"/>
        <v/>
      </c>
      <c r="K359" s="107" t="str">
        <f t="shared" si="55"/>
        <v/>
      </c>
    </row>
    <row r="360" spans="8:11" x14ac:dyDescent="0.2">
      <c r="H360">
        <v>1</v>
      </c>
      <c r="J360" s="107" t="str">
        <f t="shared" si="54"/>
        <v/>
      </c>
      <c r="K360" s="107" t="str">
        <f t="shared" si="55"/>
        <v/>
      </c>
    </row>
    <row r="361" spans="8:11" x14ac:dyDescent="0.2">
      <c r="H361">
        <v>1</v>
      </c>
      <c r="J361" s="107" t="str">
        <f t="shared" si="54"/>
        <v/>
      </c>
      <c r="K361" s="107" t="str">
        <f t="shared" si="55"/>
        <v/>
      </c>
    </row>
    <row r="362" spans="8:11" x14ac:dyDescent="0.2">
      <c r="H362">
        <v>1</v>
      </c>
      <c r="J362" s="107" t="str">
        <f t="shared" si="54"/>
        <v/>
      </c>
      <c r="K362" s="107" t="str">
        <f t="shared" si="55"/>
        <v/>
      </c>
    </row>
    <row r="363" spans="8:11" x14ac:dyDescent="0.2">
      <c r="H363">
        <v>1</v>
      </c>
      <c r="J363" s="107" t="str">
        <f t="shared" si="54"/>
        <v/>
      </c>
      <c r="K363" s="107" t="str">
        <f t="shared" si="55"/>
        <v/>
      </c>
    </row>
    <row r="364" spans="8:11" x14ac:dyDescent="0.2">
      <c r="H364">
        <v>1</v>
      </c>
      <c r="J364" s="107" t="str">
        <f t="shared" si="54"/>
        <v/>
      </c>
      <c r="K364" s="107" t="str">
        <f t="shared" si="55"/>
        <v/>
      </c>
    </row>
    <row r="365" spans="8:11" x14ac:dyDescent="0.2">
      <c r="H365">
        <v>1</v>
      </c>
      <c r="J365" s="107" t="str">
        <f t="shared" si="54"/>
        <v/>
      </c>
      <c r="K365" s="107" t="str">
        <f t="shared" si="55"/>
        <v/>
      </c>
    </row>
    <row r="366" spans="8:11" x14ac:dyDescent="0.2">
      <c r="H366">
        <v>1</v>
      </c>
      <c r="J366" s="107" t="str">
        <f t="shared" si="54"/>
        <v/>
      </c>
      <c r="K366" s="107" t="str">
        <f t="shared" si="55"/>
        <v/>
      </c>
    </row>
    <row r="367" spans="8:11" x14ac:dyDescent="0.2">
      <c r="H367">
        <v>1</v>
      </c>
      <c r="J367" s="107" t="str">
        <f t="shared" si="54"/>
        <v/>
      </c>
      <c r="K367" s="107" t="str">
        <f t="shared" si="55"/>
        <v/>
      </c>
    </row>
    <row r="368" spans="8:11" x14ac:dyDescent="0.2">
      <c r="H368">
        <v>1</v>
      </c>
      <c r="J368" s="107" t="str">
        <f t="shared" si="54"/>
        <v/>
      </c>
      <c r="K368" s="107" t="str">
        <f t="shared" si="55"/>
        <v/>
      </c>
    </row>
    <row r="369" spans="8:11" x14ac:dyDescent="0.2">
      <c r="H369">
        <v>1</v>
      </c>
      <c r="J369" s="107" t="str">
        <f t="shared" si="54"/>
        <v/>
      </c>
      <c r="K369" s="107" t="str">
        <f t="shared" si="55"/>
        <v/>
      </c>
    </row>
    <row r="370" spans="8:11" x14ac:dyDescent="0.2">
      <c r="H370">
        <v>1</v>
      </c>
      <c r="J370" s="107" t="str">
        <f t="shared" si="54"/>
        <v/>
      </c>
      <c r="K370" s="107" t="str">
        <f t="shared" si="55"/>
        <v/>
      </c>
    </row>
    <row r="371" spans="8:11" x14ac:dyDescent="0.2">
      <c r="H371">
        <v>1</v>
      </c>
      <c r="J371" s="107" t="str">
        <f t="shared" si="54"/>
        <v/>
      </c>
      <c r="K371" s="107" t="str">
        <f t="shared" si="55"/>
        <v/>
      </c>
    </row>
    <row r="372" spans="8:11" x14ac:dyDescent="0.2">
      <c r="H372">
        <v>1</v>
      </c>
      <c r="J372" s="107" t="str">
        <f t="shared" si="54"/>
        <v/>
      </c>
      <c r="K372" s="107" t="str">
        <f t="shared" si="55"/>
        <v/>
      </c>
    </row>
    <row r="373" spans="8:11" x14ac:dyDescent="0.2">
      <c r="H373">
        <v>1</v>
      </c>
      <c r="J373" s="107" t="str">
        <f t="shared" si="54"/>
        <v/>
      </c>
      <c r="K373" s="107" t="str">
        <f t="shared" si="55"/>
        <v/>
      </c>
    </row>
    <row r="374" spans="8:11" x14ac:dyDescent="0.2">
      <c r="H374">
        <v>1</v>
      </c>
      <c r="J374" s="107" t="str">
        <f t="shared" si="54"/>
        <v/>
      </c>
      <c r="K374" s="107" t="str">
        <f t="shared" si="55"/>
        <v/>
      </c>
    </row>
    <row r="375" spans="8:11" x14ac:dyDescent="0.2">
      <c r="H375">
        <v>1</v>
      </c>
      <c r="J375" s="107" t="str">
        <f t="shared" si="54"/>
        <v/>
      </c>
      <c r="K375" s="107" t="str">
        <f t="shared" si="55"/>
        <v/>
      </c>
    </row>
    <row r="376" spans="8:11" x14ac:dyDescent="0.2">
      <c r="H376">
        <v>1</v>
      </c>
      <c r="J376" s="107" t="str">
        <f t="shared" si="54"/>
        <v/>
      </c>
      <c r="K376" s="107" t="str">
        <f t="shared" si="55"/>
        <v/>
      </c>
    </row>
    <row r="377" spans="8:11" x14ac:dyDescent="0.2">
      <c r="H377">
        <v>1</v>
      </c>
      <c r="J377" s="107" t="str">
        <f t="shared" si="54"/>
        <v/>
      </c>
      <c r="K377" s="107" t="str">
        <f t="shared" si="55"/>
        <v/>
      </c>
    </row>
    <row r="378" spans="8:11" x14ac:dyDescent="0.2">
      <c r="H378">
        <v>1</v>
      </c>
      <c r="J378" s="107" t="str">
        <f t="shared" si="54"/>
        <v/>
      </c>
      <c r="K378" s="107" t="str">
        <f t="shared" si="55"/>
        <v/>
      </c>
    </row>
    <row r="379" spans="8:11" x14ac:dyDescent="0.2">
      <c r="H379">
        <v>1</v>
      </c>
      <c r="J379" s="107" t="str">
        <f t="shared" si="54"/>
        <v/>
      </c>
      <c r="K379" s="107" t="str">
        <f t="shared" si="55"/>
        <v/>
      </c>
    </row>
    <row r="380" spans="8:11" x14ac:dyDescent="0.2">
      <c r="H380">
        <v>1</v>
      </c>
      <c r="J380" s="107" t="str">
        <f t="shared" si="54"/>
        <v/>
      </c>
      <c r="K380" s="107" t="str">
        <f t="shared" si="55"/>
        <v/>
      </c>
    </row>
    <row r="381" spans="8:11" x14ac:dyDescent="0.2">
      <c r="H381">
        <v>1</v>
      </c>
      <c r="J381" s="107" t="str">
        <f t="shared" si="54"/>
        <v/>
      </c>
      <c r="K381" s="107" t="str">
        <f t="shared" si="55"/>
        <v/>
      </c>
    </row>
    <row r="382" spans="8:11" x14ac:dyDescent="0.2">
      <c r="H382">
        <v>1</v>
      </c>
      <c r="J382" s="107" t="str">
        <f t="shared" si="54"/>
        <v/>
      </c>
      <c r="K382" s="107" t="str">
        <f t="shared" si="55"/>
        <v/>
      </c>
    </row>
    <row r="383" spans="8:11" x14ac:dyDescent="0.2">
      <c r="H383">
        <v>1</v>
      </c>
      <c r="J383" s="107" t="str">
        <f t="shared" si="54"/>
        <v/>
      </c>
      <c r="K383" s="107" t="str">
        <f t="shared" si="55"/>
        <v/>
      </c>
    </row>
    <row r="384" spans="8:11" x14ac:dyDescent="0.2">
      <c r="H384">
        <v>1</v>
      </c>
      <c r="J384" s="107" t="str">
        <f t="shared" si="54"/>
        <v/>
      </c>
      <c r="K384" s="107" t="str">
        <f t="shared" si="55"/>
        <v/>
      </c>
    </row>
    <row r="385" spans="8:11" x14ac:dyDescent="0.2">
      <c r="H385">
        <v>1</v>
      </c>
      <c r="J385" s="107" t="str">
        <f t="shared" si="54"/>
        <v/>
      </c>
      <c r="K385" s="107" t="str">
        <f t="shared" si="55"/>
        <v/>
      </c>
    </row>
    <row r="386" spans="8:11" x14ac:dyDescent="0.2">
      <c r="H386">
        <v>1</v>
      </c>
      <c r="J386" s="107" t="str">
        <f t="shared" si="54"/>
        <v/>
      </c>
      <c r="K386" s="107" t="str">
        <f t="shared" si="55"/>
        <v/>
      </c>
    </row>
    <row r="387" spans="8:11" x14ac:dyDescent="0.2">
      <c r="H387">
        <v>1</v>
      </c>
      <c r="J387" s="107" t="str">
        <f t="shared" si="54"/>
        <v/>
      </c>
      <c r="K387" s="107" t="str">
        <f t="shared" si="55"/>
        <v/>
      </c>
    </row>
    <row r="388" spans="8:11" x14ac:dyDescent="0.2">
      <c r="H388">
        <v>1</v>
      </c>
      <c r="J388" s="107" t="str">
        <f t="shared" si="54"/>
        <v/>
      </c>
      <c r="K388" s="107" t="str">
        <f t="shared" si="55"/>
        <v/>
      </c>
    </row>
    <row r="389" spans="8:11" x14ac:dyDescent="0.2">
      <c r="H389">
        <v>1</v>
      </c>
      <c r="J389" s="107" t="str">
        <f t="shared" si="54"/>
        <v/>
      </c>
      <c r="K389" s="107" t="str">
        <f t="shared" si="55"/>
        <v/>
      </c>
    </row>
    <row r="390" spans="8:11" x14ac:dyDescent="0.2">
      <c r="H390">
        <v>1</v>
      </c>
      <c r="J390" s="107" t="str">
        <f t="shared" si="54"/>
        <v/>
      </c>
      <c r="K390" s="107" t="str">
        <f t="shared" si="55"/>
        <v/>
      </c>
    </row>
    <row r="391" spans="8:11" x14ac:dyDescent="0.2">
      <c r="H391">
        <v>1</v>
      </c>
      <c r="J391" s="107" t="str">
        <f t="shared" si="54"/>
        <v/>
      </c>
      <c r="K391" s="107" t="str">
        <f t="shared" si="55"/>
        <v/>
      </c>
    </row>
    <row r="392" spans="8:11" x14ac:dyDescent="0.2">
      <c r="H392">
        <v>1</v>
      </c>
      <c r="J392" s="107" t="str">
        <f t="shared" si="54"/>
        <v/>
      </c>
      <c r="K392" s="107" t="str">
        <f t="shared" si="55"/>
        <v/>
      </c>
    </row>
    <row r="393" spans="8:11" x14ac:dyDescent="0.2">
      <c r="H393">
        <v>1</v>
      </c>
      <c r="J393" s="107" t="str">
        <f t="shared" si="54"/>
        <v/>
      </c>
      <c r="K393" s="107" t="str">
        <f t="shared" si="55"/>
        <v/>
      </c>
    </row>
    <row r="394" spans="8:11" x14ac:dyDescent="0.2">
      <c r="H394">
        <v>1</v>
      </c>
      <c r="J394" s="107" t="str">
        <f t="shared" si="54"/>
        <v/>
      </c>
      <c r="K394" s="107" t="str">
        <f t="shared" si="55"/>
        <v/>
      </c>
    </row>
    <row r="395" spans="8:11" x14ac:dyDescent="0.2">
      <c r="H395">
        <v>1</v>
      </c>
      <c r="J395" s="107" t="str">
        <f t="shared" si="54"/>
        <v/>
      </c>
      <c r="K395" s="107" t="str">
        <f t="shared" si="55"/>
        <v/>
      </c>
    </row>
    <row r="396" spans="8:11" x14ac:dyDescent="0.2">
      <c r="H396">
        <v>1</v>
      </c>
      <c r="J396" s="107" t="str">
        <f t="shared" si="54"/>
        <v/>
      </c>
      <c r="K396" s="107" t="str">
        <f t="shared" si="55"/>
        <v/>
      </c>
    </row>
    <row r="397" spans="8:11" x14ac:dyDescent="0.2">
      <c r="J397" s="107" t="str">
        <f t="shared" si="54"/>
        <v/>
      </c>
      <c r="K397" s="107" t="str">
        <f t="shared" si="55"/>
        <v/>
      </c>
    </row>
    <row r="398" spans="8:11" x14ac:dyDescent="0.2">
      <c r="J398" s="107" t="str">
        <f t="shared" si="54"/>
        <v/>
      </c>
      <c r="K398" s="107" t="str">
        <f t="shared" si="55"/>
        <v/>
      </c>
    </row>
    <row r="399" spans="8:11" x14ac:dyDescent="0.2">
      <c r="J399" s="107" t="str">
        <f t="shared" si="54"/>
        <v/>
      </c>
      <c r="K399" s="107" t="str">
        <f t="shared" si="55"/>
        <v/>
      </c>
    </row>
    <row r="400" spans="8:11" x14ac:dyDescent="0.2">
      <c r="J400" s="107" t="str">
        <f t="shared" si="54"/>
        <v/>
      </c>
      <c r="K400" s="107" t="str">
        <f t="shared" si="55"/>
        <v/>
      </c>
    </row>
    <row r="401" spans="10:11" x14ac:dyDescent="0.2">
      <c r="J401" s="107" t="str">
        <f t="shared" si="54"/>
        <v/>
      </c>
      <c r="K401" s="107" t="str">
        <f t="shared" si="55"/>
        <v/>
      </c>
    </row>
    <row r="402" spans="10:11" x14ac:dyDescent="0.2">
      <c r="J402" s="107" t="str">
        <f t="shared" si="54"/>
        <v/>
      </c>
      <c r="K402" s="107" t="str">
        <f t="shared" si="55"/>
        <v/>
      </c>
    </row>
    <row r="403" spans="10:11" x14ac:dyDescent="0.2">
      <c r="J403" s="107" t="str">
        <f t="shared" si="54"/>
        <v/>
      </c>
      <c r="K403" s="107" t="str">
        <f t="shared" si="55"/>
        <v/>
      </c>
    </row>
    <row r="404" spans="10:11" x14ac:dyDescent="0.2">
      <c r="J404" s="107" t="str">
        <f t="shared" si="54"/>
        <v/>
      </c>
      <c r="K404" s="107" t="str">
        <f t="shared" si="55"/>
        <v/>
      </c>
    </row>
    <row r="405" spans="10:11" x14ac:dyDescent="0.2">
      <c r="J405" s="107" t="str">
        <f t="shared" si="54"/>
        <v/>
      </c>
      <c r="K405" s="107" t="str">
        <f t="shared" si="55"/>
        <v/>
      </c>
    </row>
    <row r="406" spans="10:11" x14ac:dyDescent="0.2">
      <c r="J406" s="107" t="str">
        <f t="shared" si="54"/>
        <v/>
      </c>
      <c r="K406" s="107" t="str">
        <f t="shared" si="55"/>
        <v/>
      </c>
    </row>
    <row r="407" spans="10:11" x14ac:dyDescent="0.2">
      <c r="J407" s="107" t="str">
        <f t="shared" si="54"/>
        <v/>
      </c>
      <c r="K407" s="107" t="str">
        <f t="shared" si="55"/>
        <v/>
      </c>
    </row>
    <row r="408" spans="10:11" x14ac:dyDescent="0.2">
      <c r="J408" s="107" t="str">
        <f t="shared" si="54"/>
        <v/>
      </c>
      <c r="K408" s="107" t="str">
        <f t="shared" si="55"/>
        <v/>
      </c>
    </row>
    <row r="409" spans="10:11" x14ac:dyDescent="0.2">
      <c r="J409" s="107" t="str">
        <f t="shared" si="54"/>
        <v/>
      </c>
      <c r="K409" s="107" t="str">
        <f t="shared" si="55"/>
        <v/>
      </c>
    </row>
    <row r="410" spans="10:11" x14ac:dyDescent="0.2">
      <c r="J410" s="107" t="str">
        <f t="shared" si="54"/>
        <v/>
      </c>
      <c r="K410" s="107" t="str">
        <f t="shared" si="55"/>
        <v/>
      </c>
    </row>
    <row r="411" spans="10:11" x14ac:dyDescent="0.2">
      <c r="J411" s="107" t="str">
        <f t="shared" si="54"/>
        <v/>
      </c>
      <c r="K411" s="107" t="str">
        <f t="shared" si="55"/>
        <v/>
      </c>
    </row>
    <row r="412" spans="10:11" x14ac:dyDescent="0.2">
      <c r="J412" s="107" t="str">
        <f t="shared" si="54"/>
        <v/>
      </c>
      <c r="K412" s="107" t="str">
        <f t="shared" si="55"/>
        <v/>
      </c>
    </row>
    <row r="413" spans="10:11" x14ac:dyDescent="0.2">
      <c r="J413" s="107" t="str">
        <f t="shared" si="54"/>
        <v/>
      </c>
      <c r="K413" s="107" t="str">
        <f t="shared" si="55"/>
        <v/>
      </c>
    </row>
    <row r="414" spans="10:11" x14ac:dyDescent="0.2">
      <c r="J414" s="107" t="str">
        <f t="shared" si="54"/>
        <v/>
      </c>
      <c r="K414" s="107" t="str">
        <f t="shared" si="55"/>
        <v/>
      </c>
    </row>
    <row r="415" spans="10:11" x14ac:dyDescent="0.2">
      <c r="J415" s="107" t="str">
        <f t="shared" si="54"/>
        <v/>
      </c>
      <c r="K415" s="107" t="str">
        <f t="shared" si="55"/>
        <v/>
      </c>
    </row>
    <row r="416" spans="10:11" x14ac:dyDescent="0.2">
      <c r="J416" s="107" t="str">
        <f t="shared" si="54"/>
        <v/>
      </c>
      <c r="K416" s="107" t="str">
        <f t="shared" si="55"/>
        <v/>
      </c>
    </row>
    <row r="417" spans="2:11" x14ac:dyDescent="0.2">
      <c r="J417" s="107" t="str">
        <f t="shared" si="54"/>
        <v/>
      </c>
      <c r="K417" s="107" t="str">
        <f t="shared" si="55"/>
        <v/>
      </c>
    </row>
    <row r="418" spans="2:11" x14ac:dyDescent="0.2">
      <c r="J418" s="107" t="str">
        <f t="shared" si="54"/>
        <v/>
      </c>
      <c r="K418" s="107" t="str">
        <f t="shared" si="55"/>
        <v/>
      </c>
    </row>
    <row r="419" spans="2:11" x14ac:dyDescent="0.2">
      <c r="J419" s="107" t="str">
        <f t="shared" si="54"/>
        <v/>
      </c>
      <c r="K419" s="107" t="str">
        <f t="shared" si="55"/>
        <v/>
      </c>
    </row>
    <row r="420" spans="2:11" x14ac:dyDescent="0.2">
      <c r="J420" s="107" t="str">
        <f t="shared" si="54"/>
        <v/>
      </c>
      <c r="K420" s="107" t="str">
        <f t="shared" si="55"/>
        <v/>
      </c>
    </row>
    <row r="421" spans="2:11" x14ac:dyDescent="0.2">
      <c r="J421" s="107" t="str">
        <f t="shared" ref="J421:J484" si="56">IF(F421="","",F421*H421)</f>
        <v/>
      </c>
      <c r="K421" s="107" t="str">
        <f t="shared" ref="K421:K484" si="57">IF(F421="","",F421*(1-H421))</f>
        <v/>
      </c>
    </row>
    <row r="422" spans="2:11" ht="18" x14ac:dyDescent="0.25">
      <c r="B422" s="133"/>
      <c r="C422" s="86"/>
      <c r="D422" s="87"/>
      <c r="E422" s="86"/>
      <c r="F422" s="86"/>
      <c r="J422" s="107" t="str">
        <f t="shared" si="56"/>
        <v/>
      </c>
      <c r="K422" s="107" t="str">
        <f t="shared" si="57"/>
        <v/>
      </c>
    </row>
    <row r="423" spans="2:11" x14ac:dyDescent="0.2">
      <c r="J423" s="107" t="str">
        <f t="shared" si="56"/>
        <v/>
      </c>
      <c r="K423" s="107" t="str">
        <f t="shared" si="57"/>
        <v/>
      </c>
    </row>
    <row r="424" spans="2:11" x14ac:dyDescent="0.2">
      <c r="J424" s="107" t="str">
        <f t="shared" si="56"/>
        <v/>
      </c>
      <c r="K424" s="107" t="str">
        <f t="shared" si="57"/>
        <v/>
      </c>
    </row>
    <row r="425" spans="2:11" x14ac:dyDescent="0.2">
      <c r="J425" s="107" t="str">
        <f t="shared" si="56"/>
        <v/>
      </c>
      <c r="K425" s="107" t="str">
        <f t="shared" si="57"/>
        <v/>
      </c>
    </row>
    <row r="426" spans="2:11" x14ac:dyDescent="0.2">
      <c r="J426" s="107" t="str">
        <f t="shared" si="56"/>
        <v/>
      </c>
      <c r="K426" s="107" t="str">
        <f t="shared" si="57"/>
        <v/>
      </c>
    </row>
    <row r="427" spans="2:11" x14ac:dyDescent="0.2">
      <c r="J427" s="107" t="str">
        <f t="shared" si="56"/>
        <v/>
      </c>
      <c r="K427" s="107" t="str">
        <f t="shared" si="57"/>
        <v/>
      </c>
    </row>
    <row r="428" spans="2:11" x14ac:dyDescent="0.2">
      <c r="J428" s="107" t="str">
        <f t="shared" si="56"/>
        <v/>
      </c>
      <c r="K428" s="107" t="str">
        <f t="shared" si="57"/>
        <v/>
      </c>
    </row>
    <row r="429" spans="2:11" x14ac:dyDescent="0.2">
      <c r="J429" s="107" t="str">
        <f t="shared" si="56"/>
        <v/>
      </c>
      <c r="K429" s="107" t="str">
        <f t="shared" si="57"/>
        <v/>
      </c>
    </row>
    <row r="430" spans="2:11" x14ac:dyDescent="0.2">
      <c r="J430" s="107" t="str">
        <f t="shared" si="56"/>
        <v/>
      </c>
      <c r="K430" s="107" t="str">
        <f t="shared" si="57"/>
        <v/>
      </c>
    </row>
    <row r="431" spans="2:11" x14ac:dyDescent="0.2">
      <c r="J431" s="107" t="str">
        <f t="shared" si="56"/>
        <v/>
      </c>
      <c r="K431" s="107" t="str">
        <f t="shared" si="57"/>
        <v/>
      </c>
    </row>
    <row r="432" spans="2:11" x14ac:dyDescent="0.2">
      <c r="J432" s="107" t="str">
        <f t="shared" si="56"/>
        <v/>
      </c>
      <c r="K432" s="107" t="str">
        <f t="shared" si="57"/>
        <v/>
      </c>
    </row>
    <row r="433" spans="10:11" x14ac:dyDescent="0.2">
      <c r="J433" s="107" t="str">
        <f t="shared" si="56"/>
        <v/>
      </c>
      <c r="K433" s="107" t="str">
        <f t="shared" si="57"/>
        <v/>
      </c>
    </row>
    <row r="434" spans="10:11" x14ac:dyDescent="0.2">
      <c r="J434" s="107" t="str">
        <f t="shared" si="56"/>
        <v/>
      </c>
      <c r="K434" s="107" t="str">
        <f t="shared" si="57"/>
        <v/>
      </c>
    </row>
    <row r="435" spans="10:11" x14ac:dyDescent="0.2">
      <c r="J435" s="107" t="str">
        <f t="shared" si="56"/>
        <v/>
      </c>
      <c r="K435" s="107" t="str">
        <f t="shared" si="57"/>
        <v/>
      </c>
    </row>
    <row r="436" spans="10:11" x14ac:dyDescent="0.2">
      <c r="J436" s="107" t="str">
        <f t="shared" si="56"/>
        <v/>
      </c>
      <c r="K436" s="107" t="str">
        <f t="shared" si="57"/>
        <v/>
      </c>
    </row>
    <row r="437" spans="10:11" x14ac:dyDescent="0.2">
      <c r="J437" s="107" t="str">
        <f t="shared" si="56"/>
        <v/>
      </c>
      <c r="K437" s="107" t="str">
        <f t="shared" si="57"/>
        <v/>
      </c>
    </row>
    <row r="438" spans="10:11" x14ac:dyDescent="0.2">
      <c r="J438" s="107" t="str">
        <f t="shared" si="56"/>
        <v/>
      </c>
      <c r="K438" s="107" t="str">
        <f t="shared" si="57"/>
        <v/>
      </c>
    </row>
    <row r="439" spans="10:11" x14ac:dyDescent="0.2">
      <c r="J439" s="107" t="str">
        <f t="shared" si="56"/>
        <v/>
      </c>
      <c r="K439" s="107" t="str">
        <f t="shared" si="57"/>
        <v/>
      </c>
    </row>
    <row r="440" spans="10:11" x14ac:dyDescent="0.2">
      <c r="J440" s="107" t="str">
        <f t="shared" si="56"/>
        <v/>
      </c>
      <c r="K440" s="107" t="str">
        <f t="shared" si="57"/>
        <v/>
      </c>
    </row>
    <row r="441" spans="10:11" x14ac:dyDescent="0.2">
      <c r="J441" s="107" t="str">
        <f t="shared" si="56"/>
        <v/>
      </c>
      <c r="K441" s="107" t="str">
        <f t="shared" si="57"/>
        <v/>
      </c>
    </row>
    <row r="442" spans="10:11" x14ac:dyDescent="0.2">
      <c r="J442" s="107" t="str">
        <f t="shared" si="56"/>
        <v/>
      </c>
      <c r="K442" s="107" t="str">
        <f t="shared" si="57"/>
        <v/>
      </c>
    </row>
    <row r="443" spans="10:11" x14ac:dyDescent="0.2">
      <c r="J443" s="107" t="str">
        <f t="shared" si="56"/>
        <v/>
      </c>
      <c r="K443" s="107" t="str">
        <f t="shared" si="57"/>
        <v/>
      </c>
    </row>
    <row r="444" spans="10:11" x14ac:dyDescent="0.2">
      <c r="J444" s="107" t="str">
        <f t="shared" si="56"/>
        <v/>
      </c>
      <c r="K444" s="107" t="str">
        <f t="shared" si="57"/>
        <v/>
      </c>
    </row>
    <row r="445" spans="10:11" x14ac:dyDescent="0.2">
      <c r="J445" s="107" t="str">
        <f t="shared" si="56"/>
        <v/>
      </c>
      <c r="K445" s="107" t="str">
        <f t="shared" si="57"/>
        <v/>
      </c>
    </row>
    <row r="446" spans="10:11" x14ac:dyDescent="0.2">
      <c r="J446" s="107" t="str">
        <f t="shared" si="56"/>
        <v/>
      </c>
      <c r="K446" s="107" t="str">
        <f t="shared" si="57"/>
        <v/>
      </c>
    </row>
    <row r="447" spans="10:11" x14ac:dyDescent="0.2">
      <c r="J447" s="107" t="str">
        <f t="shared" si="56"/>
        <v/>
      </c>
      <c r="K447" s="107" t="str">
        <f t="shared" si="57"/>
        <v/>
      </c>
    </row>
    <row r="448" spans="10:11" x14ac:dyDescent="0.2">
      <c r="J448" s="107" t="str">
        <f t="shared" si="56"/>
        <v/>
      </c>
      <c r="K448" s="107" t="str">
        <f t="shared" si="57"/>
        <v/>
      </c>
    </row>
    <row r="449" spans="10:11" x14ac:dyDescent="0.2">
      <c r="J449" s="107" t="str">
        <f t="shared" si="56"/>
        <v/>
      </c>
      <c r="K449" s="107" t="str">
        <f t="shared" si="57"/>
        <v/>
      </c>
    </row>
    <row r="450" spans="10:11" x14ac:dyDescent="0.2">
      <c r="J450" s="107" t="str">
        <f t="shared" si="56"/>
        <v/>
      </c>
      <c r="K450" s="107" t="str">
        <f t="shared" si="57"/>
        <v/>
      </c>
    </row>
    <row r="451" spans="10:11" x14ac:dyDescent="0.2">
      <c r="J451" s="107" t="str">
        <f t="shared" si="56"/>
        <v/>
      </c>
      <c r="K451" s="107" t="str">
        <f t="shared" si="57"/>
        <v/>
      </c>
    </row>
    <row r="452" spans="10:11" x14ac:dyDescent="0.2">
      <c r="J452" s="107" t="str">
        <f t="shared" si="56"/>
        <v/>
      </c>
      <c r="K452" s="107" t="str">
        <f t="shared" si="57"/>
        <v/>
      </c>
    </row>
    <row r="453" spans="10:11" x14ac:dyDescent="0.2">
      <c r="J453" s="107" t="str">
        <f t="shared" si="56"/>
        <v/>
      </c>
      <c r="K453" s="107" t="str">
        <f t="shared" si="57"/>
        <v/>
      </c>
    </row>
    <row r="454" spans="10:11" x14ac:dyDescent="0.2">
      <c r="J454" s="107" t="str">
        <f t="shared" si="56"/>
        <v/>
      </c>
      <c r="K454" s="107" t="str">
        <f t="shared" si="57"/>
        <v/>
      </c>
    </row>
    <row r="455" spans="10:11" x14ac:dyDescent="0.2">
      <c r="J455" s="107" t="str">
        <f t="shared" si="56"/>
        <v/>
      </c>
      <c r="K455" s="107" t="str">
        <f t="shared" si="57"/>
        <v/>
      </c>
    </row>
    <row r="456" spans="10:11" x14ac:dyDescent="0.2">
      <c r="J456" s="107" t="str">
        <f t="shared" si="56"/>
        <v/>
      </c>
      <c r="K456" s="107" t="str">
        <f t="shared" si="57"/>
        <v/>
      </c>
    </row>
    <row r="457" spans="10:11" x14ac:dyDescent="0.2">
      <c r="J457" s="107" t="str">
        <f t="shared" si="56"/>
        <v/>
      </c>
      <c r="K457" s="107" t="str">
        <f t="shared" si="57"/>
        <v/>
      </c>
    </row>
    <row r="458" spans="10:11" x14ac:dyDescent="0.2">
      <c r="J458" s="107" t="str">
        <f t="shared" si="56"/>
        <v/>
      </c>
      <c r="K458" s="107" t="str">
        <f t="shared" si="57"/>
        <v/>
      </c>
    </row>
    <row r="459" spans="10:11" x14ac:dyDescent="0.2">
      <c r="J459" s="107" t="str">
        <f t="shared" si="56"/>
        <v/>
      </c>
      <c r="K459" s="107" t="str">
        <f t="shared" si="57"/>
        <v/>
      </c>
    </row>
    <row r="460" spans="10:11" x14ac:dyDescent="0.2">
      <c r="J460" s="107" t="str">
        <f t="shared" si="56"/>
        <v/>
      </c>
      <c r="K460" s="107" t="str">
        <f t="shared" si="57"/>
        <v/>
      </c>
    </row>
    <row r="461" spans="10:11" x14ac:dyDescent="0.2">
      <c r="J461" s="107" t="str">
        <f t="shared" si="56"/>
        <v/>
      </c>
      <c r="K461" s="107" t="str">
        <f t="shared" si="57"/>
        <v/>
      </c>
    </row>
    <row r="462" spans="10:11" x14ac:dyDescent="0.2">
      <c r="J462" s="107" t="str">
        <f t="shared" si="56"/>
        <v/>
      </c>
      <c r="K462" s="107" t="str">
        <f t="shared" si="57"/>
        <v/>
      </c>
    </row>
    <row r="463" spans="10:11" x14ac:dyDescent="0.2">
      <c r="J463" s="107" t="str">
        <f t="shared" si="56"/>
        <v/>
      </c>
      <c r="K463" s="107" t="str">
        <f t="shared" si="57"/>
        <v/>
      </c>
    </row>
    <row r="464" spans="10:11" x14ac:dyDescent="0.2">
      <c r="J464" s="107" t="str">
        <f t="shared" si="56"/>
        <v/>
      </c>
      <c r="K464" s="107" t="str">
        <f t="shared" si="57"/>
        <v/>
      </c>
    </row>
    <row r="465" spans="10:11" x14ac:dyDescent="0.2">
      <c r="J465" s="107" t="str">
        <f t="shared" si="56"/>
        <v/>
      </c>
      <c r="K465" s="107" t="str">
        <f t="shared" si="57"/>
        <v/>
      </c>
    </row>
    <row r="466" spans="10:11" x14ac:dyDescent="0.2">
      <c r="J466" s="107" t="str">
        <f t="shared" si="56"/>
        <v/>
      </c>
      <c r="K466" s="107" t="str">
        <f t="shared" si="57"/>
        <v/>
      </c>
    </row>
    <row r="467" spans="10:11" x14ac:dyDescent="0.2">
      <c r="J467" s="107" t="str">
        <f t="shared" si="56"/>
        <v/>
      </c>
      <c r="K467" s="107" t="str">
        <f t="shared" si="57"/>
        <v/>
      </c>
    </row>
    <row r="468" spans="10:11" x14ac:dyDescent="0.2">
      <c r="J468" s="107" t="str">
        <f t="shared" si="56"/>
        <v/>
      </c>
      <c r="K468" s="107" t="str">
        <f t="shared" si="57"/>
        <v/>
      </c>
    </row>
    <row r="469" spans="10:11" x14ac:dyDescent="0.2">
      <c r="J469" s="107" t="str">
        <f t="shared" si="56"/>
        <v/>
      </c>
      <c r="K469" s="107" t="str">
        <f t="shared" si="57"/>
        <v/>
      </c>
    </row>
    <row r="470" spans="10:11" x14ac:dyDescent="0.2">
      <c r="J470" s="107" t="str">
        <f t="shared" si="56"/>
        <v/>
      </c>
      <c r="K470" s="107" t="str">
        <f t="shared" si="57"/>
        <v/>
      </c>
    </row>
    <row r="471" spans="10:11" x14ac:dyDescent="0.2">
      <c r="J471" s="107" t="str">
        <f t="shared" si="56"/>
        <v/>
      </c>
      <c r="K471" s="107" t="str">
        <f t="shared" si="57"/>
        <v/>
      </c>
    </row>
    <row r="472" spans="10:11" x14ac:dyDescent="0.2">
      <c r="J472" s="107" t="str">
        <f t="shared" si="56"/>
        <v/>
      </c>
      <c r="K472" s="107" t="str">
        <f t="shared" si="57"/>
        <v/>
      </c>
    </row>
    <row r="473" spans="10:11" x14ac:dyDescent="0.2">
      <c r="J473" s="107" t="str">
        <f t="shared" si="56"/>
        <v/>
      </c>
      <c r="K473" s="107" t="str">
        <f t="shared" si="57"/>
        <v/>
      </c>
    </row>
    <row r="474" spans="10:11" x14ac:dyDescent="0.2">
      <c r="J474" s="107" t="str">
        <f t="shared" si="56"/>
        <v/>
      </c>
      <c r="K474" s="107" t="str">
        <f t="shared" si="57"/>
        <v/>
      </c>
    </row>
    <row r="475" spans="10:11" x14ac:dyDescent="0.2">
      <c r="J475" s="107" t="str">
        <f t="shared" si="56"/>
        <v/>
      </c>
      <c r="K475" s="107" t="str">
        <f t="shared" si="57"/>
        <v/>
      </c>
    </row>
    <row r="476" spans="10:11" x14ac:dyDescent="0.2">
      <c r="J476" s="107" t="str">
        <f t="shared" si="56"/>
        <v/>
      </c>
      <c r="K476" s="107" t="str">
        <f t="shared" si="57"/>
        <v/>
      </c>
    </row>
    <row r="477" spans="10:11" x14ac:dyDescent="0.2">
      <c r="J477" s="107" t="str">
        <f t="shared" si="56"/>
        <v/>
      </c>
      <c r="K477" s="107" t="str">
        <f t="shared" si="57"/>
        <v/>
      </c>
    </row>
    <row r="478" spans="10:11" x14ac:dyDescent="0.2">
      <c r="J478" s="107" t="str">
        <f t="shared" si="56"/>
        <v/>
      </c>
      <c r="K478" s="107" t="str">
        <f t="shared" si="57"/>
        <v/>
      </c>
    </row>
    <row r="479" spans="10:11" x14ac:dyDescent="0.2">
      <c r="J479" s="107" t="str">
        <f t="shared" si="56"/>
        <v/>
      </c>
      <c r="K479" s="107" t="str">
        <f t="shared" si="57"/>
        <v/>
      </c>
    </row>
    <row r="480" spans="10:11" x14ac:dyDescent="0.2">
      <c r="J480" s="107" t="str">
        <f t="shared" si="56"/>
        <v/>
      </c>
      <c r="K480" s="107" t="str">
        <f t="shared" si="57"/>
        <v/>
      </c>
    </row>
    <row r="481" spans="10:11" x14ac:dyDescent="0.2">
      <c r="J481" s="107" t="str">
        <f t="shared" si="56"/>
        <v/>
      </c>
      <c r="K481" s="107" t="str">
        <f t="shared" si="57"/>
        <v/>
      </c>
    </row>
    <row r="482" spans="10:11" x14ac:dyDescent="0.2">
      <c r="J482" s="107" t="str">
        <f t="shared" si="56"/>
        <v/>
      </c>
      <c r="K482" s="107" t="str">
        <f t="shared" si="57"/>
        <v/>
      </c>
    </row>
    <row r="483" spans="10:11" x14ac:dyDescent="0.2">
      <c r="J483" s="107" t="str">
        <f t="shared" si="56"/>
        <v/>
      </c>
      <c r="K483" s="107" t="str">
        <f t="shared" si="57"/>
        <v/>
      </c>
    </row>
    <row r="484" spans="10:11" x14ac:dyDescent="0.2">
      <c r="J484" s="107" t="str">
        <f t="shared" si="56"/>
        <v/>
      </c>
      <c r="K484" s="107" t="str">
        <f t="shared" si="57"/>
        <v/>
      </c>
    </row>
    <row r="485" spans="10:11" x14ac:dyDescent="0.2">
      <c r="J485" s="107" t="str">
        <f t="shared" ref="J485:J515" si="58">IF(F485="","",F485*H485)</f>
        <v/>
      </c>
      <c r="K485" s="107" t="str">
        <f t="shared" ref="K485:K515" si="59">IF(F485="","",F485*(1-H485))</f>
        <v/>
      </c>
    </row>
    <row r="486" spans="10:11" x14ac:dyDescent="0.2">
      <c r="J486" s="107" t="str">
        <f t="shared" si="58"/>
        <v/>
      </c>
      <c r="K486" s="107" t="str">
        <f t="shared" si="59"/>
        <v/>
      </c>
    </row>
    <row r="487" spans="10:11" x14ac:dyDescent="0.2">
      <c r="J487" s="107" t="str">
        <f t="shared" si="58"/>
        <v/>
      </c>
      <c r="K487" s="107" t="str">
        <f t="shared" si="59"/>
        <v/>
      </c>
    </row>
    <row r="488" spans="10:11" x14ac:dyDescent="0.2">
      <c r="J488" s="107" t="str">
        <f t="shared" si="58"/>
        <v/>
      </c>
      <c r="K488" s="107" t="str">
        <f t="shared" si="59"/>
        <v/>
      </c>
    </row>
    <row r="489" spans="10:11" x14ac:dyDescent="0.2">
      <c r="J489" s="107" t="str">
        <f t="shared" si="58"/>
        <v/>
      </c>
      <c r="K489" s="107" t="str">
        <f t="shared" si="59"/>
        <v/>
      </c>
    </row>
    <row r="490" spans="10:11" x14ac:dyDescent="0.2">
      <c r="J490" s="107" t="str">
        <f t="shared" si="58"/>
        <v/>
      </c>
      <c r="K490" s="107" t="str">
        <f t="shared" si="59"/>
        <v/>
      </c>
    </row>
    <row r="491" spans="10:11" x14ac:dyDescent="0.2">
      <c r="J491" s="107" t="str">
        <f t="shared" si="58"/>
        <v/>
      </c>
      <c r="K491" s="107" t="str">
        <f t="shared" si="59"/>
        <v/>
      </c>
    </row>
    <row r="492" spans="10:11" x14ac:dyDescent="0.2">
      <c r="J492" s="107" t="str">
        <f t="shared" si="58"/>
        <v/>
      </c>
      <c r="K492" s="107" t="str">
        <f t="shared" si="59"/>
        <v/>
      </c>
    </row>
    <row r="493" spans="10:11" x14ac:dyDescent="0.2">
      <c r="J493" s="107" t="str">
        <f t="shared" si="58"/>
        <v/>
      </c>
      <c r="K493" s="107" t="str">
        <f t="shared" si="59"/>
        <v/>
      </c>
    </row>
    <row r="494" spans="10:11" x14ac:dyDescent="0.2">
      <c r="J494" s="107" t="str">
        <f t="shared" si="58"/>
        <v/>
      </c>
      <c r="K494" s="107" t="str">
        <f t="shared" si="59"/>
        <v/>
      </c>
    </row>
    <row r="495" spans="10:11" x14ac:dyDescent="0.2">
      <c r="J495" s="107" t="str">
        <f t="shared" si="58"/>
        <v/>
      </c>
      <c r="K495" s="107" t="str">
        <f t="shared" si="59"/>
        <v/>
      </c>
    </row>
    <row r="496" spans="10:11" x14ac:dyDescent="0.2">
      <c r="J496" s="107" t="str">
        <f t="shared" si="58"/>
        <v/>
      </c>
      <c r="K496" s="107" t="str">
        <f t="shared" si="59"/>
        <v/>
      </c>
    </row>
    <row r="497" spans="10:11" x14ac:dyDescent="0.2">
      <c r="J497" s="107" t="str">
        <f t="shared" si="58"/>
        <v/>
      </c>
      <c r="K497" s="107" t="str">
        <f t="shared" si="59"/>
        <v/>
      </c>
    </row>
    <row r="498" spans="10:11" x14ac:dyDescent="0.2">
      <c r="J498" s="107" t="str">
        <f t="shared" si="58"/>
        <v/>
      </c>
      <c r="K498" s="107" t="str">
        <f t="shared" si="59"/>
        <v/>
      </c>
    </row>
    <row r="499" spans="10:11" x14ac:dyDescent="0.2">
      <c r="J499" s="107" t="str">
        <f t="shared" si="58"/>
        <v/>
      </c>
      <c r="K499" s="107" t="str">
        <f t="shared" si="59"/>
        <v/>
      </c>
    </row>
    <row r="500" spans="10:11" x14ac:dyDescent="0.2">
      <c r="J500" s="107" t="str">
        <f t="shared" si="58"/>
        <v/>
      </c>
      <c r="K500" s="107" t="str">
        <f t="shared" si="59"/>
        <v/>
      </c>
    </row>
    <row r="501" spans="10:11" x14ac:dyDescent="0.2">
      <c r="J501" s="107" t="str">
        <f t="shared" si="58"/>
        <v/>
      </c>
      <c r="K501" s="107" t="str">
        <f t="shared" si="59"/>
        <v/>
      </c>
    </row>
    <row r="502" spans="10:11" x14ac:dyDescent="0.2">
      <c r="J502" s="107" t="str">
        <f t="shared" si="58"/>
        <v/>
      </c>
      <c r="K502" s="107" t="str">
        <f t="shared" si="59"/>
        <v/>
      </c>
    </row>
    <row r="503" spans="10:11" x14ac:dyDescent="0.2">
      <c r="J503" s="107" t="str">
        <f t="shared" si="58"/>
        <v/>
      </c>
      <c r="K503" s="107" t="str">
        <f t="shared" si="59"/>
        <v/>
      </c>
    </row>
    <row r="504" spans="10:11" x14ac:dyDescent="0.2">
      <c r="J504" s="107" t="str">
        <f t="shared" si="58"/>
        <v/>
      </c>
      <c r="K504" s="107" t="str">
        <f t="shared" si="59"/>
        <v/>
      </c>
    </row>
    <row r="505" spans="10:11" x14ac:dyDescent="0.2">
      <c r="J505" s="107" t="str">
        <f t="shared" si="58"/>
        <v/>
      </c>
      <c r="K505" s="107" t="str">
        <f t="shared" si="59"/>
        <v/>
      </c>
    </row>
    <row r="506" spans="10:11" x14ac:dyDescent="0.2">
      <c r="J506" s="107" t="str">
        <f t="shared" si="58"/>
        <v/>
      </c>
      <c r="K506" s="107" t="str">
        <f t="shared" si="59"/>
        <v/>
      </c>
    </row>
    <row r="507" spans="10:11" x14ac:dyDescent="0.2">
      <c r="J507" s="107" t="str">
        <f t="shared" si="58"/>
        <v/>
      </c>
      <c r="K507" s="107" t="str">
        <f t="shared" si="59"/>
        <v/>
      </c>
    </row>
    <row r="508" spans="10:11" x14ac:dyDescent="0.2">
      <c r="J508" s="107" t="str">
        <f t="shared" si="58"/>
        <v/>
      </c>
      <c r="K508" s="107" t="str">
        <f t="shared" si="59"/>
        <v/>
      </c>
    </row>
    <row r="509" spans="10:11" x14ac:dyDescent="0.2">
      <c r="J509" s="107" t="str">
        <f t="shared" si="58"/>
        <v/>
      </c>
      <c r="K509" s="107" t="str">
        <f t="shared" si="59"/>
        <v/>
      </c>
    </row>
    <row r="510" spans="10:11" x14ac:dyDescent="0.2">
      <c r="J510" s="107" t="str">
        <f t="shared" si="58"/>
        <v/>
      </c>
      <c r="K510" s="107" t="str">
        <f t="shared" si="59"/>
        <v/>
      </c>
    </row>
    <row r="511" spans="10:11" x14ac:dyDescent="0.2">
      <c r="J511" s="107" t="str">
        <f t="shared" si="58"/>
        <v/>
      </c>
      <c r="K511" s="107" t="str">
        <f t="shared" si="59"/>
        <v/>
      </c>
    </row>
    <row r="512" spans="10:11" x14ac:dyDescent="0.2">
      <c r="J512" s="107" t="str">
        <f t="shared" si="58"/>
        <v/>
      </c>
      <c r="K512" s="107" t="str">
        <f t="shared" si="59"/>
        <v/>
      </c>
    </row>
    <row r="513" spans="10:11" x14ac:dyDescent="0.2">
      <c r="J513" s="107" t="str">
        <f t="shared" si="58"/>
        <v/>
      </c>
      <c r="K513" s="107" t="str">
        <f t="shared" si="59"/>
        <v/>
      </c>
    </row>
    <row r="514" spans="10:11" x14ac:dyDescent="0.2">
      <c r="J514" s="107" t="str">
        <f t="shared" si="58"/>
        <v/>
      </c>
      <c r="K514" s="107" t="str">
        <f t="shared" si="59"/>
        <v/>
      </c>
    </row>
    <row r="515" spans="10:11" x14ac:dyDescent="0.2">
      <c r="J515" s="107" t="str">
        <f t="shared" si="58"/>
        <v/>
      </c>
      <c r="K515" s="107" t="str">
        <f t="shared" si="5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4" manualBreakCount="4">
    <brk id="32" max="5" man="1"/>
    <brk id="123" max="5" man="1"/>
    <brk id="164" max="5" man="1"/>
    <brk id="2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Rekapitulacija</vt:lpstr>
      <vt:lpstr>I-OD3</vt:lpstr>
      <vt:lpstr>VI-OD12</vt:lpstr>
      <vt:lpstr>VII-OD13</vt:lpstr>
      <vt:lpstr>VIII-OD14</vt:lpstr>
      <vt:lpstr>'I-OD3'!Področje_tiskanja</vt:lpstr>
      <vt:lpstr>Rekapitulacija!Področje_tiskanja</vt:lpstr>
      <vt:lpstr>'VIII-OD14'!Področje_tiskanja</vt:lpstr>
      <vt:lpstr>'VII-OD13'!Področje_tiskanja</vt:lpstr>
      <vt:lpstr>'VI-OD12'!Področje_tiskanja</vt:lpstr>
      <vt:lpstr>'I-OD3'!Tiskanje_naslovov</vt:lpstr>
      <vt:lpstr>'VIII-OD14'!Tiskanje_naslovov</vt:lpstr>
      <vt:lpstr>'VII-OD13'!Tiskanje_naslovov</vt:lpstr>
      <vt:lpstr>'VI-OD12'!Tiskanje_naslovov</vt:lpstr>
    </vt:vector>
  </TitlesOfParts>
  <Company>IEI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Česnik</dc:creator>
  <cp:lastModifiedBy>Metka Iskra</cp:lastModifiedBy>
  <cp:lastPrinted>2025-11-17T12:51:09Z</cp:lastPrinted>
  <dcterms:created xsi:type="dcterms:W3CDTF">1997-02-11T10:52:08Z</dcterms:created>
  <dcterms:modified xsi:type="dcterms:W3CDTF">2025-11-21T06:58:16Z</dcterms:modified>
</cp:coreProperties>
</file>